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8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creagov-my.sharepoint.com/personal/fabio_iacobini_crea_gov_it/Documents/Annuario dell'agricoltura italiana 2024/Capitoli inviati/"/>
    </mc:Choice>
  </mc:AlternateContent>
  <xr:revisionPtr revIDLastSave="70" documentId="8_{3880BE13-C91F-4632-BBFF-9D1979873C3F}" xr6:coauthVersionLast="47" xr6:coauthVersionMax="47" xr10:uidLastSave="{8014D8D6-91C4-415F-BEEB-7AE3F1950C82}"/>
  <bookViews>
    <workbookView xWindow="-110" yWindow="-110" windowWidth="19420" windowHeight="10300" tabRatio="955" xr2:uid="{E1984456-8D28-4920-871C-210806E25CD1}"/>
  </bookViews>
  <sheets>
    <sheet name="f1" sheetId="35" r:id="rId1"/>
    <sheet name="f2" sheetId="36" r:id="rId2"/>
    <sheet name="f3" sheetId="37" r:id="rId3"/>
    <sheet name="f4" sheetId="38" r:id="rId4"/>
    <sheet name="f5" sheetId="39" r:id="rId5"/>
    <sheet name="f6" sheetId="40" r:id="rId6"/>
    <sheet name="t1" sheetId="1" r:id="rId7"/>
    <sheet name="t2" sheetId="41" r:id="rId8"/>
    <sheet name="t3" sheetId="3" r:id="rId9"/>
    <sheet name="t4" sheetId="45" r:id="rId10"/>
    <sheet name="t5" sheetId="46" r:id="rId11"/>
    <sheet name="t6" sheetId="6" r:id="rId12"/>
    <sheet name="f7" sheetId="7" r:id="rId13"/>
    <sheet name="t7" sheetId="8" r:id="rId14"/>
    <sheet name="t8" sheetId="9" r:id="rId15"/>
    <sheet name="f8" sheetId="10" r:id="rId16"/>
    <sheet name="t9" sheetId="11" r:id="rId17"/>
    <sheet name="t10" sheetId="12" r:id="rId18"/>
    <sheet name="t11" sheetId="13" r:id="rId19"/>
    <sheet name="t12" sheetId="14" r:id="rId20"/>
    <sheet name="f9" sheetId="15" r:id="rId21"/>
    <sheet name="f10" sheetId="16" r:id="rId22"/>
    <sheet name="t13" sheetId="23" r:id="rId23"/>
    <sheet name="t14" sheetId="24" r:id="rId24"/>
    <sheet name="t15" sheetId="48" r:id="rId25"/>
    <sheet name="t16" sheetId="26" r:id="rId26"/>
    <sheet name="t17" sheetId="27" r:id="rId27"/>
    <sheet name="t18" sheetId="28" r:id="rId28"/>
    <sheet name="t19" sheetId="29" r:id="rId29"/>
    <sheet name="t20" sheetId="30" r:id="rId30"/>
    <sheet name="t21" sheetId="31" r:id="rId31"/>
    <sheet name="f11" sheetId="32" r:id="rId32"/>
    <sheet name="f12" sheetId="33" r:id="rId33"/>
    <sheet name="t22" sheetId="34" r:id="rId34"/>
  </sheets>
  <externalReferences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</externalReferences>
  <definedNames>
    <definedName name="____________________PG90" localSheetId="10">#REF!</definedName>
    <definedName name="____________________PG90">#REF!</definedName>
    <definedName name="____________________PM91" localSheetId="10">#REF!</definedName>
    <definedName name="____________________PM91">#REF!</definedName>
    <definedName name="___________________PG90" localSheetId="10">#REF!</definedName>
    <definedName name="___________________PG90">#REF!</definedName>
    <definedName name="___________________PM91" localSheetId="10">#REF!</definedName>
    <definedName name="___________________PM91">#REF!</definedName>
    <definedName name="__________________PG90" localSheetId="10">#REF!</definedName>
    <definedName name="__________________PG90">#REF!</definedName>
    <definedName name="__________________PM91" localSheetId="10">#REF!</definedName>
    <definedName name="__________________PM91">#REF!</definedName>
    <definedName name="________________PG90" localSheetId="10">#REF!</definedName>
    <definedName name="________________PG90">#REF!</definedName>
    <definedName name="________________PM91" localSheetId="10">#REF!</definedName>
    <definedName name="________________PM91">#REF!</definedName>
    <definedName name="_______________PG90" localSheetId="10">#REF!</definedName>
    <definedName name="_______________PG90">#REF!</definedName>
    <definedName name="_______________PM91" localSheetId="10">#REF!</definedName>
    <definedName name="_______________PM91">#REF!</definedName>
    <definedName name="______________PG90" localSheetId="10">#REF!</definedName>
    <definedName name="______________PG90">#REF!</definedName>
    <definedName name="______________PM91" localSheetId="10">#REF!</definedName>
    <definedName name="______________PM91">#REF!</definedName>
    <definedName name="_____________PG90" localSheetId="10">#REF!</definedName>
    <definedName name="_____________PG90">#REF!</definedName>
    <definedName name="_____________PM91" localSheetId="10">#REF!</definedName>
    <definedName name="_____________PM91">#REF!</definedName>
    <definedName name="____________PG90" localSheetId="10">#REF!</definedName>
    <definedName name="____________PG90">#REF!</definedName>
    <definedName name="____________PM91" localSheetId="10">#REF!</definedName>
    <definedName name="____________PM91">#REF!</definedName>
    <definedName name="___________PG90" localSheetId="10">#REF!</definedName>
    <definedName name="___________PG90">#REF!</definedName>
    <definedName name="___________PM91" localSheetId="10">#REF!</definedName>
    <definedName name="___________PM91">#REF!</definedName>
    <definedName name="__________PG90" localSheetId="10">#REF!</definedName>
    <definedName name="__________PG90">#REF!</definedName>
    <definedName name="__________PM91" localSheetId="10">#REF!</definedName>
    <definedName name="__________PM91">#REF!</definedName>
    <definedName name="_________05_Agropirateria">'[1]05_Agropirateria'!$A$1:$H$95</definedName>
    <definedName name="_________PG90" localSheetId="10">#REF!</definedName>
    <definedName name="_________PG90">#REF!</definedName>
    <definedName name="_________PM91" localSheetId="10">#REF!</definedName>
    <definedName name="_________PM91">#REF!</definedName>
    <definedName name="________05_Agropirateria">'[1]05_Agropirateria'!$A$1:$H$95</definedName>
    <definedName name="________PG90" localSheetId="10">#REF!</definedName>
    <definedName name="________PG90">#REF!</definedName>
    <definedName name="________PM91" localSheetId="10">#REF!</definedName>
    <definedName name="________PM91">#REF!</definedName>
    <definedName name="_______05_Agropirateria">'[1]05_Agropirateria'!$A$1:$H$95</definedName>
    <definedName name="_______PG90" localSheetId="10">#REF!</definedName>
    <definedName name="_______PG90">#REF!</definedName>
    <definedName name="_______PM91" localSheetId="10">#REF!</definedName>
    <definedName name="_______PM91">#REF!</definedName>
    <definedName name="______05_Agropirateria">'[1]05_Agropirateria'!$A$1:$H$95</definedName>
    <definedName name="______PG90" localSheetId="10">#REF!</definedName>
    <definedName name="______PG90">#REF!</definedName>
    <definedName name="______PM91" localSheetId="10">#REF!</definedName>
    <definedName name="______PM91">#REF!</definedName>
    <definedName name="_____05_Agropirateria">'[1]05_Agropirateria'!$A$1:$H$95</definedName>
    <definedName name="_____PG90" localSheetId="10">#REF!</definedName>
    <definedName name="_____PG90">#REF!</definedName>
    <definedName name="_____PM91" localSheetId="10">#REF!</definedName>
    <definedName name="_____PM91">#REF!</definedName>
    <definedName name="____05_Agropirateria">'[1]05_Agropirateria'!$A$1:$H$95</definedName>
    <definedName name="____adj129" localSheetId="10">#REF!</definedName>
    <definedName name="____adj129">#REF!</definedName>
    <definedName name="____mgr94">4%</definedName>
    <definedName name="____PG90">#REF!</definedName>
    <definedName name="____PM91" localSheetId="10">#REF!</definedName>
    <definedName name="____PM91">#REF!</definedName>
    <definedName name="____st1" localSheetId="10">#REF!</definedName>
    <definedName name="____st1">#REF!</definedName>
    <definedName name="____st2" localSheetId="10">#REF!</definedName>
    <definedName name="____st2">#REF!</definedName>
    <definedName name="___05_Agropirateria">'[1]05_Agropirateria'!$A$1:$H$95</definedName>
    <definedName name="___adj129" localSheetId="10">#REF!</definedName>
    <definedName name="___adj129">#REF!</definedName>
    <definedName name="___mgr94">4%</definedName>
    <definedName name="___PG90">#REF!</definedName>
    <definedName name="___PM91" localSheetId="10">#REF!</definedName>
    <definedName name="___PM91">#REF!</definedName>
    <definedName name="___st1" localSheetId="10">#REF!</definedName>
    <definedName name="___st1">#REF!</definedName>
    <definedName name="___st2" localSheetId="10">#REF!</definedName>
    <definedName name="___st2">#REF!</definedName>
    <definedName name="__05_Agropirateria">'[2]05_Agropirateria'!$A$1:$H$95</definedName>
    <definedName name="__1_05_Agropirateria">'[3]05_Agropirateria'!$A$1:$H$95</definedName>
    <definedName name="__adj129" localSheetId="10">#REF!</definedName>
    <definedName name="__adj129">#REF!</definedName>
    <definedName name="__mgr94">4%</definedName>
    <definedName name="__PG90">#REF!</definedName>
    <definedName name="__PM91" localSheetId="10">#REF!</definedName>
    <definedName name="__PM91">#REF!</definedName>
    <definedName name="__st1" localSheetId="10">#REF!</definedName>
    <definedName name="__st1">#REF!</definedName>
    <definedName name="__st2" localSheetId="10">#REF!</definedName>
    <definedName name="__st2">#REF!</definedName>
    <definedName name="_05_Agropirateria">'[2]05_Agropirateria'!$A$1:$H$95</definedName>
    <definedName name="_1_05_Agropirateria">'[3]05_Agropirateria'!$A$1:$H$95</definedName>
    <definedName name="_2011" localSheetId="22" hidden="1">#REF!</definedName>
    <definedName name="_2011" localSheetId="23" hidden="1">#REF!</definedName>
    <definedName name="_2011" localSheetId="25" hidden="1">#REF!</definedName>
    <definedName name="_2011" localSheetId="26" hidden="1">#REF!</definedName>
    <definedName name="_2011" localSheetId="27" hidden="1">#REF!</definedName>
    <definedName name="_2011" localSheetId="10" hidden="1">#REF!</definedName>
    <definedName name="_2011" hidden="1">#REF!</definedName>
    <definedName name="_adj129" localSheetId="10">#REF!</definedName>
    <definedName name="_adj129">#REF!</definedName>
    <definedName name="_c0001">[4]CARICAMENTO!$F$358:$G$361</definedName>
    <definedName name="_c0002">[4]CARICAMENTO!$F$362:$G$365</definedName>
    <definedName name="_c0003">[4]CARICAMENTO!$F$366:$G$370</definedName>
    <definedName name="_c0004">[4]CARICAMENTO!$F$371:$G$374</definedName>
    <definedName name="_c0005">[4]CARICAMENTO!$F$375:$G$379</definedName>
    <definedName name="_c0006">[4]CARICAMENTO!$F$380:$G$383</definedName>
    <definedName name="_c0007">[4]CARICAMENTO!$F$384:$G$387</definedName>
    <definedName name="_c0008">[4]CARICAMENTO!$F$388:$G$392</definedName>
    <definedName name="_c0009">[4]CARICAMENTO!$F$393:$G$396</definedName>
    <definedName name="_c0010">[4]CARICAMENTO!$F$397:$G$400</definedName>
    <definedName name="_c0011">[4]CARICAMENTO!$F$401:$G$405</definedName>
    <definedName name="_c0012">[4]CARICAMENTO!$F$406:$G$409</definedName>
    <definedName name="_c0101">[4]CARICAMENTO!$F$410:$G$414</definedName>
    <definedName name="_c0201">[4]CARICAMENTO!$F$415:$G$418</definedName>
    <definedName name="_c0301">[4]CARICAMENTO!$F$419:$G$422</definedName>
    <definedName name="_c0401">[4]CARICAMENTO!$F$423:$G$426</definedName>
    <definedName name="_Cnm10">'[5]04-05'!$X$25,'[5]04-05'!$W$25,'[5]04-05'!$U$25,'[5]04-05'!$R$25,'[5]04-05'!$Q$25,'[5]04-05'!$O$25,'[5]04-05'!$N$25,'[5]04-05'!$M$25,'[5]04-05'!$D$25,'[5]04-05'!$C$25</definedName>
    <definedName name="_FAT2001" localSheetId="10">#REF!</definedName>
    <definedName name="_FAT2001">#REF!</definedName>
    <definedName name="_FAT2002" localSheetId="10">#REF!</definedName>
    <definedName name="_FAT2002">#REF!</definedName>
    <definedName name="_FAT2003" localSheetId="10">#REF!</definedName>
    <definedName name="_FAT2003">#REF!</definedName>
    <definedName name="_FAT2004" localSheetId="10">#REF!</definedName>
    <definedName name="_FAT2004">#REF!</definedName>
    <definedName name="_FAT2005" localSheetId="10">#REF!</definedName>
    <definedName name="_FAT2005">#REF!</definedName>
    <definedName name="_FAT2006" localSheetId="10">#REF!</definedName>
    <definedName name="_FAT2006">#REF!</definedName>
    <definedName name="_FAT2007" localSheetId="10">#REF!</definedName>
    <definedName name="_FAT2007">#REF!</definedName>
    <definedName name="_FREQ_" localSheetId="10">#REF!</definedName>
    <definedName name="_FREQ_">#REF!</definedName>
    <definedName name="_Key1" localSheetId="6" hidden="1">#REF!</definedName>
    <definedName name="_Key1" localSheetId="22" hidden="1">#REF!</definedName>
    <definedName name="_Key1" localSheetId="23" hidden="1">#REF!</definedName>
    <definedName name="_Key1" localSheetId="25" hidden="1">#REF!</definedName>
    <definedName name="_Key1" localSheetId="26" hidden="1">#REF!</definedName>
    <definedName name="_Key1" localSheetId="27" hidden="1">#REF!</definedName>
    <definedName name="_Key1" localSheetId="10" hidden="1">#REF!</definedName>
    <definedName name="_Key1" hidden="1">#REF!</definedName>
    <definedName name="_mgr94">4%</definedName>
    <definedName name="_Order1" hidden="1">255</definedName>
    <definedName name="_PG90" localSheetId="10">#REF!</definedName>
    <definedName name="_PG90">#REF!</definedName>
    <definedName name="_PM91" localSheetId="10">#REF!</definedName>
    <definedName name="_PM91">#REF!</definedName>
    <definedName name="_Regression_Int" hidden="1">1</definedName>
    <definedName name="_Sort" localSheetId="6" hidden="1">#REF!</definedName>
    <definedName name="_Sort" localSheetId="22" hidden="1">#REF!</definedName>
    <definedName name="_Sort" localSheetId="23" hidden="1">#REF!</definedName>
    <definedName name="_Sort" localSheetId="25" hidden="1">#REF!</definedName>
    <definedName name="_Sort" localSheetId="26" hidden="1">#REF!</definedName>
    <definedName name="_Sort" localSheetId="27" hidden="1">#REF!</definedName>
    <definedName name="_Sort" localSheetId="29" hidden="1">#REF!</definedName>
    <definedName name="_Sort" localSheetId="10" hidden="1">#REF!</definedName>
    <definedName name="_Sort" hidden="1">#REF!</definedName>
    <definedName name="_Sortbis" localSheetId="29" hidden="1">#REF!</definedName>
    <definedName name="_Sortbis" localSheetId="10" hidden="1">#REF!</definedName>
    <definedName name="_Sortbis" hidden="1">#REF!</definedName>
    <definedName name="_st1" localSheetId="10">#REF!</definedName>
    <definedName name="_st1">#REF!</definedName>
    <definedName name="_st2" localSheetId="10">#REF!</definedName>
    <definedName name="_st2">#REF!</definedName>
    <definedName name="_TYPE_" localSheetId="10">#REF!</definedName>
    <definedName name="_TYPE_">#REF!</definedName>
    <definedName name="a" localSheetId="10">[6]Sheet1!$C$30</definedName>
    <definedName name="a">[7]Sheet1!$C$30</definedName>
    <definedName name="a1x" localSheetId="10">#REF!</definedName>
    <definedName name="a1x">#REF!</definedName>
    <definedName name="abc" localSheetId="10">#REF!</definedName>
    <definedName name="abc">#REF!</definedName>
    <definedName name="ACQUISTI_VALORE_EURO" localSheetId="10">#REF!</definedName>
    <definedName name="ACQUISTI_VALORE_EURO">#REF!</definedName>
    <definedName name="ACQUISTI_VOLUME" localSheetId="10">#REF!</definedName>
    <definedName name="ACQUISTI_VOLUME">#REF!</definedName>
    <definedName name="ACQUISTI_VOLUME_NO_CONV" localSheetId="10">#REF!</definedName>
    <definedName name="ACQUISTI_VOLUME_NO_CONV">#REF!</definedName>
    <definedName name="adj142b" localSheetId="10">#REF!</definedName>
    <definedName name="adj142b">#REF!</definedName>
    <definedName name="AGRISConsistency" localSheetId="10">#REF!</definedName>
    <definedName name="AGRISConsistency">#REF!</definedName>
    <definedName name="AmisDataPig" localSheetId="10">OFFSET(#REF!,0,0,COUNTA(#REF!),20)</definedName>
    <definedName name="AmisDataPig">OFFSET(#REF!,0,0,COUNTA(#REF!),20)</definedName>
    <definedName name="AmisDataPiglet" localSheetId="10">OFFSET(#REF!,0,0,COUNTA(#REF!),27)</definedName>
    <definedName name="AmisDataPiglet">OFFSET(#REF!,0,0,COUNTA(#REF!),27)</definedName>
    <definedName name="Anno" localSheetId="10">'[8]1.01.1'!$C$3</definedName>
    <definedName name="Anno">'[9]1.01.1'!$C$3</definedName>
    <definedName name="AnnoTemp">[10]Dati!$G$1</definedName>
    <definedName name="anp">'[11]DATI per TITOLI'!$B$7</definedName>
    <definedName name="Area" localSheetId="10">#REF!</definedName>
    <definedName name="Area">#REF!</definedName>
    <definedName name="_xlnm.Print_Area" localSheetId="27">'t18'!$A$1:$I$18</definedName>
    <definedName name="_xlnm.Print_Area" localSheetId="33">'t22'!$A$1:$C$39</definedName>
    <definedName name="_xlnm.Print_Area" localSheetId="10">#REF!</definedName>
    <definedName name="_xlnm.Print_Area" localSheetId="16">'t9'!$A$1:$I$12</definedName>
    <definedName name="_xlnm.Print_Area">#REF!</definedName>
    <definedName name="Area_stampa_MI" localSheetId="6">#REF!</definedName>
    <definedName name="Area_stampa_MI" localSheetId="22">#REF!</definedName>
    <definedName name="Area_stampa_MI" localSheetId="23">#REF!</definedName>
    <definedName name="Area_stampa_MI" localSheetId="25">#REF!</definedName>
    <definedName name="Area_stampa_MI" localSheetId="26">#REF!</definedName>
    <definedName name="Area_stampa_MI" localSheetId="27">#REF!</definedName>
    <definedName name="Area_stampa_MI" localSheetId="29">#REF!</definedName>
    <definedName name="Area_stampa_MI" localSheetId="10">#REF!</definedName>
    <definedName name="Area_stampa_MI">#REF!</definedName>
    <definedName name="Area_stampa_MIbis" localSheetId="29">#REF!</definedName>
    <definedName name="Area_stampa_MIbis" localSheetId="10">#REF!</definedName>
    <definedName name="Area_stampa_MIbis">#REF!</definedName>
    <definedName name="ARG_RSU_TAV">[12]Sug04!$B$75:$AU$75</definedName>
    <definedName name="ASSOLUTI" localSheetId="22">#REF!</definedName>
    <definedName name="ASSOLUTI" localSheetId="23">#REF!</definedName>
    <definedName name="ASSOLUTI" localSheetId="25">#REF!</definedName>
    <definedName name="ASSOLUTI" localSheetId="26">#REF!</definedName>
    <definedName name="ASSOLUTI" localSheetId="27">#REF!</definedName>
    <definedName name="ASSOLUTI" localSheetId="29">#REF!</definedName>
    <definedName name="ASSOLUTI" localSheetId="10">#REF!</definedName>
    <definedName name="ASSOLUTI">#REF!</definedName>
    <definedName name="AT" localSheetId="10">#REF!</definedName>
    <definedName name="AT">#REF!</definedName>
    <definedName name="ATL_BV_XP..E27" localSheetId="10">[13]Meat!$233:$233</definedName>
    <definedName name="ATL_BV_XP..E27">[14]Meat!$233:$233</definedName>
    <definedName name="ATTI_ACQ" localSheetId="10">#REF!</definedName>
    <definedName name="ATTI_ACQ">#REF!</definedName>
    <definedName name="_xlnm.Auto_Open">[15]Macro1!$B$1</definedName>
    <definedName name="az" localSheetId="10">#REF!,#REF!,#REF!</definedName>
    <definedName name="az">#REF!,#REF!,#REF!</definedName>
    <definedName name="B" localSheetId="22">#REF!</definedName>
    <definedName name="B" localSheetId="23">#REF!</definedName>
    <definedName name="B" localSheetId="25">#REF!</definedName>
    <definedName name="B" localSheetId="26">#REF!</definedName>
    <definedName name="B" localSheetId="27">#REF!</definedName>
    <definedName name="B" localSheetId="7">#REF!</definedName>
    <definedName name="B" localSheetId="9">#REF!</definedName>
    <definedName name="B" localSheetId="10">#REF!</definedName>
    <definedName name="B">#REF!</definedName>
    <definedName name="b1x" localSheetId="10">#REF!</definedName>
    <definedName name="b1x">#REF!</definedName>
    <definedName name="BABE" localSheetId="10">#REF!</definedName>
    <definedName name="BABE">#REF!</definedName>
    <definedName name="BABEN" localSheetId="10">#REF!</definedName>
    <definedName name="BABEN">#REF!</definedName>
    <definedName name="BABI" localSheetId="10">#REF!</definedName>
    <definedName name="BABI">#REF!</definedName>
    <definedName name="BABIN" localSheetId="10">#REF!</definedName>
    <definedName name="BABIN">#REF!</definedName>
    <definedName name="BABP" localSheetId="10">#REF!</definedName>
    <definedName name="BABP">#REF!</definedName>
    <definedName name="BABPN" localSheetId="10">#REF!</definedName>
    <definedName name="BABPN">#REF!</definedName>
    <definedName name="bbc" localSheetId="10">#REF!</definedName>
    <definedName name="bbc">#REF!</definedName>
    <definedName name="BE" localSheetId="10">#REF!</definedName>
    <definedName name="BE">#REF!</definedName>
    <definedName name="BG" localSheetId="10">#REF!</definedName>
    <definedName name="BG">#REF!</definedName>
    <definedName name="BRA_RSU_TAR">[12]Sug04!$B$146:$AU$146</definedName>
    <definedName name="BRA_WSU_TAR">[12]Sug04!$B$145:$AU$145</definedName>
    <definedName name="BSE" localSheetId="10">#REF!</definedName>
    <definedName name="BSE">#REF!</definedName>
    <definedName name="BTOE" localSheetId="10">#REF!</definedName>
    <definedName name="BTOE">#REF!</definedName>
    <definedName name="BTOEN" localSheetId="10">#REF!</definedName>
    <definedName name="BTOEN">#REF!</definedName>
    <definedName name="BTOI" localSheetId="10">#REF!</definedName>
    <definedName name="BTOI">#REF!</definedName>
    <definedName name="BTOIN" localSheetId="10">#REF!</definedName>
    <definedName name="BTOIN">#REF!</definedName>
    <definedName name="BTOP" localSheetId="10">#REF!</definedName>
    <definedName name="BTOP">#REF!</definedName>
    <definedName name="BTOPN" localSheetId="10">#REF!</definedName>
    <definedName name="BTOPN">#REF!</definedName>
    <definedName name="BUTE" localSheetId="10">#REF!</definedName>
    <definedName name="BUTE">#REF!</definedName>
    <definedName name="BUTEN" localSheetId="10">#REF!</definedName>
    <definedName name="BUTEN">#REF!</definedName>
    <definedName name="BUTI" localSheetId="10">#REF!</definedName>
    <definedName name="BUTI">#REF!</definedName>
    <definedName name="BUTIN" localSheetId="10">#REF!</definedName>
    <definedName name="BUTIN">#REF!</definedName>
    <definedName name="BUTP" localSheetId="10">#REF!</definedName>
    <definedName name="BUTP">#REF!</definedName>
    <definedName name="BUTPN" localSheetId="10">#REF!</definedName>
    <definedName name="BUTPN">#REF!</definedName>
    <definedName name="CAN_RSU_TAV">[12]Sug04!$B$175:$AU$175</definedName>
    <definedName name="CAN_WSU_TAV">[12]Sug04!$B$176:$AU$176</definedName>
    <definedName name="CANARD">[16]Canards!$A$1:$AD$62</definedName>
    <definedName name="castagne" localSheetId="10">#REF!</definedName>
    <definedName name="castagne">#REF!</definedName>
    <definedName name="cbbeu">0.007</definedName>
    <definedName name="cboil">0.995</definedName>
    <definedName name="cbutter">0.827</definedName>
    <definedName name="cche">0.238</definedName>
    <definedName name="ccon">0.08</definedName>
    <definedName name="cfres">0.033</definedName>
    <definedName name="CHEE">#REF!</definedName>
    <definedName name="CHEEN" localSheetId="10">#REF!</definedName>
    <definedName name="CHEEN">#REF!</definedName>
    <definedName name="CHEI" localSheetId="10">#REF!</definedName>
    <definedName name="CHEI">#REF!</definedName>
    <definedName name="CHEIN" localSheetId="10">#REF!</definedName>
    <definedName name="CHEIN">#REF!</definedName>
    <definedName name="CHEP" localSheetId="10">#REF!</definedName>
    <definedName name="CHEP">#REF!</definedName>
    <definedName name="CHEPN" localSheetId="10">#REF!</definedName>
    <definedName name="CHEPN">#REF!</definedName>
    <definedName name="CHN_RSU_TAV..IQS">[12]Sug04!$B$211:$AU$211</definedName>
    <definedName name="CHN_RSU_TAV..OQS">[12]Sug04!$B$216:$AU$216</definedName>
    <definedName name="CHN_SU_IM..QT">[12]Sug04!$B$210:$AU$210</definedName>
    <definedName name="CHN_WSU_TAV..IQS">[12]Sug04!$B$213:$AU$213</definedName>
    <definedName name="codlang">[17]Textes!$B$3:$L$3</definedName>
    <definedName name="CODP" localSheetId="10">#REF!</definedName>
    <definedName name="CODP">#REF!</definedName>
    <definedName name="CODPER" localSheetId="10">#REF!</definedName>
    <definedName name="CODPER">#REF!</definedName>
    <definedName name="coef_BEURRE_CONC" localSheetId="10">#REF!</definedName>
    <definedName name="coef_BEURRE_CONC">#REF!</definedName>
    <definedName name="coef_CREME" localSheetId="10">#REF!</definedName>
    <definedName name="coef_CREME">#REF!</definedName>
    <definedName name="coln10" localSheetId="10">#REF!,#REF!,#REF!,#REF!,#REF!,#REF!,#REF!,#REF!,#REF!,#REF!</definedName>
    <definedName name="coln10">#REF!,#REF!,#REF!,#REF!,#REF!,#REF!,#REF!,#REF!,#REF!,#REF!</definedName>
    <definedName name="coln15" localSheetId="10">#REF!,#REF!,#REF!,#REF!,#REF!,#REF!,#REF!,#REF!,#REF!,#REF!,#REF!,#REF!,#REF!,#REF!,#REF!</definedName>
    <definedName name="coln15">#REF!,#REF!,#REF!,#REF!,#REF!,#REF!,#REF!,#REF!,#REF!,#REF!,#REF!,#REF!,#REF!,#REF!,#REF!</definedName>
    <definedName name="colonna_vuota" localSheetId="10">#REF!,#REF!</definedName>
    <definedName name="colonna_vuota">#REF!,#REF!</definedName>
    <definedName name="com" localSheetId="25">#REF!</definedName>
    <definedName name="com" localSheetId="26">#REF!</definedName>
    <definedName name="com" localSheetId="27">#REF!</definedName>
    <definedName name="com" localSheetId="10">#REF!</definedName>
    <definedName name="com">#REF!</definedName>
    <definedName name="confr.azi.cens" localSheetId="10">[18]confronti!#REF!</definedName>
    <definedName name="confr.azi.cens">[19]confronti!#REF!</definedName>
    <definedName name="confr.ric.prev.94" localSheetId="10">[18]confronti!#REF!</definedName>
    <definedName name="confr.ric.prev.94">[19]confronti!#REF!</definedName>
    <definedName name="confr.sup.uba" localSheetId="10">[20]confronti!$A$1:$K$35</definedName>
    <definedName name="confr.sup.uba">[21]confronti!$A$1:$K$35</definedName>
    <definedName name="CRF_CountryName" localSheetId="10">[22]Sheet1!$C$4</definedName>
    <definedName name="CRF_CountryName">[23]Sheet1!$C$4</definedName>
    <definedName name="CRF_InventoryYear" localSheetId="10">[22]Sheet1!$C$6</definedName>
    <definedName name="CRF_InventoryYear">[23]Sheet1!$C$6</definedName>
    <definedName name="CRF_Submission" localSheetId="10">[22]Sheet1!$C$30</definedName>
    <definedName name="CRF_Submission">[23]Sheet1!$C$30</definedName>
    <definedName name="CRF_Summary2_Dyn10" localSheetId="22">#REF!</definedName>
    <definedName name="CRF_Summary2_Dyn10" localSheetId="23">#REF!</definedName>
    <definedName name="CRF_Summary2_Dyn10" localSheetId="25">#REF!</definedName>
    <definedName name="CRF_Summary2_Dyn10" localSheetId="26">#REF!</definedName>
    <definedName name="CRF_Summary2_Dyn10" localSheetId="27">#REF!</definedName>
    <definedName name="CRF_Summary2_Dyn10" localSheetId="29">#REF!</definedName>
    <definedName name="CRF_Summary2_Dyn10" localSheetId="10">#REF!</definedName>
    <definedName name="CRF_Summary2_Dyn10">#REF!</definedName>
    <definedName name="CRF_Summary2_Dyn11" localSheetId="22">#REF!</definedName>
    <definedName name="CRF_Summary2_Dyn11" localSheetId="23">#REF!</definedName>
    <definedName name="CRF_Summary2_Dyn11" localSheetId="25">#REF!</definedName>
    <definedName name="CRF_Summary2_Dyn11" localSheetId="26">#REF!</definedName>
    <definedName name="CRF_Summary2_Dyn11" localSheetId="27">#REF!</definedName>
    <definedName name="CRF_Summary2_Dyn11" localSheetId="29">#REF!</definedName>
    <definedName name="CRF_Summary2_Dyn11" localSheetId="10">#REF!</definedName>
    <definedName name="CRF_Summary2_Dyn11">#REF!</definedName>
    <definedName name="CRF_Summary2_Dyn12" localSheetId="22">#REF!</definedName>
    <definedName name="CRF_Summary2_Dyn12" localSheetId="23">#REF!</definedName>
    <definedName name="CRF_Summary2_Dyn12" localSheetId="25">#REF!</definedName>
    <definedName name="CRF_Summary2_Dyn12" localSheetId="26">#REF!</definedName>
    <definedName name="CRF_Summary2_Dyn12" localSheetId="27">#REF!</definedName>
    <definedName name="CRF_Summary2_Dyn12" localSheetId="29">#REF!</definedName>
    <definedName name="CRF_Summary2_Dyn12" localSheetId="10">#REF!</definedName>
    <definedName name="CRF_Summary2_Dyn12">#REF!</definedName>
    <definedName name="CRF_Summary2_Dyn13" localSheetId="25">#REF!</definedName>
    <definedName name="CRF_Summary2_Dyn13" localSheetId="26">#REF!</definedName>
    <definedName name="CRF_Summary2_Dyn13" localSheetId="27">#REF!</definedName>
    <definedName name="CRF_Summary2_Dyn13" localSheetId="10">#REF!</definedName>
    <definedName name="CRF_Summary2_Dyn13">#REF!</definedName>
    <definedName name="CRF_Summary2_Dyn14" localSheetId="25">#REF!</definedName>
    <definedName name="CRF_Summary2_Dyn14" localSheetId="26">#REF!</definedName>
    <definedName name="CRF_Summary2_Dyn14" localSheetId="27">#REF!</definedName>
    <definedName name="CRF_Summary2_Dyn14" localSheetId="10">#REF!</definedName>
    <definedName name="CRF_Summary2_Dyn14">#REF!</definedName>
    <definedName name="CRF_Summary2_Dyn15" localSheetId="25">#REF!</definedName>
    <definedName name="CRF_Summary2_Dyn15" localSheetId="26">#REF!</definedName>
    <definedName name="CRF_Summary2_Dyn15" localSheetId="27">#REF!</definedName>
    <definedName name="CRF_Summary2_Dyn15" localSheetId="10">#REF!</definedName>
    <definedName name="CRF_Summary2_Dyn15">#REF!</definedName>
    <definedName name="CRF_Summary2_Dyn16" localSheetId="25">#REF!</definedName>
    <definedName name="CRF_Summary2_Dyn16" localSheetId="26">#REF!</definedName>
    <definedName name="CRF_Summary2_Dyn16" localSheetId="27">#REF!</definedName>
    <definedName name="CRF_Summary2_Dyn16" localSheetId="10">#REF!</definedName>
    <definedName name="CRF_Summary2_Dyn16">#REF!</definedName>
    <definedName name="CRF_Summary2_DynA41" localSheetId="25">#REF!</definedName>
    <definedName name="CRF_Summary2_DynA41" localSheetId="26">#REF!</definedName>
    <definedName name="CRF_Summary2_DynA41" localSheetId="27">#REF!</definedName>
    <definedName name="CRF_Summary2_DynA41" localSheetId="10">#REF!</definedName>
    <definedName name="CRF_Summary2_DynA41">#REF!</definedName>
    <definedName name="CRF_Summary2_Main1" localSheetId="25">#REF!</definedName>
    <definedName name="CRF_Summary2_Main1" localSheetId="26">#REF!</definedName>
    <definedName name="CRF_Summary2_Main1" localSheetId="27">#REF!</definedName>
    <definedName name="CRF_Summary2_Main1" localSheetId="10">#REF!</definedName>
    <definedName name="CRF_Summary2_Main1">#REF!</definedName>
    <definedName name="CRF_Summary2_Main2" localSheetId="25">#REF!</definedName>
    <definedName name="CRF_Summary2_Main2" localSheetId="26">#REF!</definedName>
    <definedName name="CRF_Summary2_Main2" localSheetId="27">#REF!</definedName>
    <definedName name="CRF_Summary2_Main2" localSheetId="10">#REF!</definedName>
    <definedName name="CRF_Summary2_Main2">#REF!</definedName>
    <definedName name="CRF_Summary2_Main3" localSheetId="25">#REF!</definedName>
    <definedName name="CRF_Summary2_Main3" localSheetId="26">#REF!</definedName>
    <definedName name="CRF_Summary2_Main3" localSheetId="27">#REF!</definedName>
    <definedName name="CRF_Summary2_Main3" localSheetId="10">#REF!</definedName>
    <definedName name="CRF_Summary2_Main3">#REF!</definedName>
    <definedName name="CRF_Table10s1_Dyn12" localSheetId="10">[24]Table10s1!#REF!</definedName>
    <definedName name="CRF_Table10s1_Dyn12">[25]Table10s1!#REF!</definedName>
    <definedName name="CRF_Table10s1_Dyn13" localSheetId="10">[24]Table10s1!#REF!</definedName>
    <definedName name="CRF_Table10s1_Dyn13">[25]Table10s1!#REF!</definedName>
    <definedName name="CRF_Table10s1_Dyn14" localSheetId="10">[24]Table10s1!#REF!</definedName>
    <definedName name="CRF_Table10s1_Dyn14">[25]Table10s1!#REF!</definedName>
    <definedName name="CRF_Table10s1_Dyn15" localSheetId="10">[24]Table10s1!#REF!</definedName>
    <definedName name="CRF_Table10s1_Dyn15">[25]Table10s1!#REF!</definedName>
    <definedName name="CRF_Table10s1_Dyn16" localSheetId="10">[24]Table10s1!#REF!</definedName>
    <definedName name="CRF_Table10s1_Dyn16">[25]Table10s1!#REF!</definedName>
    <definedName name="CRF_Table10s1_Dyn17" localSheetId="10">[24]Table10s1!#REF!</definedName>
    <definedName name="CRF_Table10s1_Dyn17">[25]Table10s1!#REF!</definedName>
    <definedName name="CRF_Table10s1_Dyn18" localSheetId="10">[24]Table10s1!#REF!</definedName>
    <definedName name="CRF_Table10s1_Dyn18">[25]Table10s1!#REF!</definedName>
    <definedName name="CRF_Table10s1_Dyn19" localSheetId="10">[24]Table10s1!#REF!</definedName>
    <definedName name="CRF_Table10s1_Dyn19">[25]Table10s1!#REF!</definedName>
    <definedName name="CRF_Table10s1_Dyn20" localSheetId="10">[24]Table10s1!#REF!</definedName>
    <definedName name="CRF_Table10s1_Dyn20">[25]Table10s1!#REF!</definedName>
    <definedName name="CRF_Table10s1_Dyn21" localSheetId="10">[24]Table10s1!#REF!</definedName>
    <definedName name="CRF_Table10s1_Dyn21">[25]Table10s1!#REF!</definedName>
    <definedName name="CRF_Table10s1_Dyn22" localSheetId="10">[24]Table10s1!#REF!</definedName>
    <definedName name="CRF_Table10s1_Dyn22">[25]Table10s1!#REF!</definedName>
    <definedName name="CRF_Table10s2_Dyn10" localSheetId="22">#REF!</definedName>
    <definedName name="CRF_Table10s2_Dyn10" localSheetId="23">#REF!</definedName>
    <definedName name="CRF_Table10s2_Dyn10" localSheetId="25">#REF!</definedName>
    <definedName name="CRF_Table10s2_Dyn10" localSheetId="26">#REF!</definedName>
    <definedName name="CRF_Table10s2_Dyn10" localSheetId="27">#REF!</definedName>
    <definedName name="CRF_Table10s2_Dyn10" localSheetId="29">#REF!</definedName>
    <definedName name="CRF_Table10s2_Dyn10" localSheetId="10">#REF!</definedName>
    <definedName name="CRF_Table10s2_Dyn10">#REF!</definedName>
    <definedName name="CRF_Table10s2_Dyn11" localSheetId="22">#REF!</definedName>
    <definedName name="CRF_Table10s2_Dyn11" localSheetId="23">#REF!</definedName>
    <definedName name="CRF_Table10s2_Dyn11" localSheetId="25">#REF!</definedName>
    <definedName name="CRF_Table10s2_Dyn11" localSheetId="26">#REF!</definedName>
    <definedName name="CRF_Table10s2_Dyn11" localSheetId="27">#REF!</definedName>
    <definedName name="CRF_Table10s2_Dyn11" localSheetId="29">#REF!</definedName>
    <definedName name="CRF_Table10s2_Dyn11" localSheetId="10">#REF!</definedName>
    <definedName name="CRF_Table10s2_Dyn11">#REF!</definedName>
    <definedName name="CRF_Table10s2_Dyn12" localSheetId="22">#REF!</definedName>
    <definedName name="CRF_Table10s2_Dyn12" localSheetId="23">#REF!</definedName>
    <definedName name="CRF_Table10s2_Dyn12" localSheetId="25">#REF!</definedName>
    <definedName name="CRF_Table10s2_Dyn12" localSheetId="26">#REF!</definedName>
    <definedName name="CRF_Table10s2_Dyn12" localSheetId="27">#REF!</definedName>
    <definedName name="CRF_Table10s2_Dyn12" localSheetId="29">#REF!</definedName>
    <definedName name="CRF_Table10s2_Dyn12" localSheetId="10">#REF!</definedName>
    <definedName name="CRF_Table10s2_Dyn12">#REF!</definedName>
    <definedName name="CRF_Table10s2_Dyn13" localSheetId="25">#REF!</definedName>
    <definedName name="CRF_Table10s2_Dyn13" localSheetId="26">#REF!</definedName>
    <definedName name="CRF_Table10s2_Dyn13" localSheetId="27">#REF!</definedName>
    <definedName name="CRF_Table10s2_Dyn13" localSheetId="10">#REF!</definedName>
    <definedName name="CRF_Table10s2_Dyn13">#REF!</definedName>
    <definedName name="CRF_Table10s2_Dyn14" localSheetId="25">#REF!</definedName>
    <definedName name="CRF_Table10s2_Dyn14" localSheetId="26">#REF!</definedName>
    <definedName name="CRF_Table10s2_Dyn14" localSheetId="27">#REF!</definedName>
    <definedName name="CRF_Table10s2_Dyn14" localSheetId="10">#REF!</definedName>
    <definedName name="CRF_Table10s2_Dyn14">#REF!</definedName>
    <definedName name="CRF_Table10s2_Dyn15" localSheetId="25">#REF!</definedName>
    <definedName name="CRF_Table10s2_Dyn15" localSheetId="26">#REF!</definedName>
    <definedName name="CRF_Table10s2_Dyn15" localSheetId="27">#REF!</definedName>
    <definedName name="CRF_Table10s2_Dyn15" localSheetId="10">#REF!</definedName>
    <definedName name="CRF_Table10s2_Dyn15">#REF!</definedName>
    <definedName name="CRF_Table10s2_Dyn16" localSheetId="25">#REF!</definedName>
    <definedName name="CRF_Table10s2_Dyn16" localSheetId="26">#REF!</definedName>
    <definedName name="CRF_Table10s2_Dyn16" localSheetId="27">#REF!</definedName>
    <definedName name="CRF_Table10s2_Dyn16" localSheetId="10">#REF!</definedName>
    <definedName name="CRF_Table10s2_Dyn16">#REF!</definedName>
    <definedName name="CRF_Table10s2_Dyn17" localSheetId="25">#REF!</definedName>
    <definedName name="CRF_Table10s2_Dyn17" localSheetId="26">#REF!</definedName>
    <definedName name="CRF_Table10s2_Dyn17" localSheetId="27">#REF!</definedName>
    <definedName name="CRF_Table10s2_Dyn17" localSheetId="10">#REF!</definedName>
    <definedName name="CRF_Table10s2_Dyn17">#REF!</definedName>
    <definedName name="CRF_Table10s2_Dyn18" localSheetId="25">#REF!</definedName>
    <definedName name="CRF_Table10s2_Dyn18" localSheetId="26">#REF!</definedName>
    <definedName name="CRF_Table10s2_Dyn18" localSheetId="27">#REF!</definedName>
    <definedName name="CRF_Table10s2_Dyn18" localSheetId="10">#REF!</definedName>
    <definedName name="CRF_Table10s2_Dyn18">#REF!</definedName>
    <definedName name="CRF_Table10s2_Dyn19" localSheetId="25">#REF!</definedName>
    <definedName name="CRF_Table10s2_Dyn19" localSheetId="26">#REF!</definedName>
    <definedName name="CRF_Table10s2_Dyn19" localSheetId="27">#REF!</definedName>
    <definedName name="CRF_Table10s2_Dyn19" localSheetId="10">#REF!</definedName>
    <definedName name="CRF_Table10s2_Dyn19">#REF!</definedName>
    <definedName name="CRF_Table10s2_Dyn20" localSheetId="25">#REF!</definedName>
    <definedName name="CRF_Table10s2_Dyn20" localSheetId="26">#REF!</definedName>
    <definedName name="CRF_Table10s2_Dyn20" localSheetId="27">#REF!</definedName>
    <definedName name="CRF_Table10s2_Dyn20" localSheetId="10">#REF!</definedName>
    <definedName name="CRF_Table10s2_Dyn20">#REF!</definedName>
    <definedName name="CRF_Table10s2_Dyn21" localSheetId="25">#REF!</definedName>
    <definedName name="CRF_Table10s2_Dyn21" localSheetId="26">#REF!</definedName>
    <definedName name="CRF_Table10s2_Dyn21" localSheetId="27">#REF!</definedName>
    <definedName name="CRF_Table10s2_Dyn21" localSheetId="10">#REF!</definedName>
    <definedName name="CRF_Table10s2_Dyn21">#REF!</definedName>
    <definedName name="CRF_Table10s2_Dyn22" localSheetId="25">#REF!</definedName>
    <definedName name="CRF_Table10s2_Dyn22" localSheetId="26">#REF!</definedName>
    <definedName name="CRF_Table10s2_Dyn22" localSheetId="27">#REF!</definedName>
    <definedName name="CRF_Table10s2_Dyn22" localSheetId="10">#REF!</definedName>
    <definedName name="CRF_Table10s2_Dyn22">#REF!</definedName>
    <definedName name="CRF_Table10s2_DynA46" localSheetId="25">#REF!</definedName>
    <definedName name="CRF_Table10s2_DynA46" localSheetId="26">#REF!</definedName>
    <definedName name="CRF_Table10s2_DynA46" localSheetId="27">#REF!</definedName>
    <definedName name="CRF_Table10s2_DynA46" localSheetId="10">#REF!</definedName>
    <definedName name="CRF_Table10s2_DynA46">#REF!</definedName>
    <definedName name="CRF_Table10s2_Main" localSheetId="25">#REF!</definedName>
    <definedName name="CRF_Table10s2_Main" localSheetId="26">#REF!</definedName>
    <definedName name="CRF_Table10s2_Main" localSheetId="27">#REF!</definedName>
    <definedName name="CRF_Table10s2_Main" localSheetId="10">#REF!</definedName>
    <definedName name="CRF_Table10s2_Main">#REF!</definedName>
    <definedName name="CRF_Table10s3_Dyn10" localSheetId="25">#REF!</definedName>
    <definedName name="CRF_Table10s3_Dyn10" localSheetId="26">#REF!</definedName>
    <definedName name="CRF_Table10s3_Dyn10" localSheetId="27">#REF!</definedName>
    <definedName name="CRF_Table10s3_Dyn10" localSheetId="10">#REF!</definedName>
    <definedName name="CRF_Table10s3_Dyn10">#REF!</definedName>
    <definedName name="CRF_Table10s3_Dyn11" localSheetId="25">#REF!</definedName>
    <definedName name="CRF_Table10s3_Dyn11" localSheetId="26">#REF!</definedName>
    <definedName name="CRF_Table10s3_Dyn11" localSheetId="27">#REF!</definedName>
    <definedName name="CRF_Table10s3_Dyn11" localSheetId="10">#REF!</definedName>
    <definedName name="CRF_Table10s3_Dyn11">#REF!</definedName>
    <definedName name="CRF_Table10s3_Dyn12" localSheetId="25">#REF!</definedName>
    <definedName name="CRF_Table10s3_Dyn12" localSheetId="26">#REF!</definedName>
    <definedName name="CRF_Table10s3_Dyn12" localSheetId="27">#REF!</definedName>
    <definedName name="CRF_Table10s3_Dyn12" localSheetId="10">#REF!</definedName>
    <definedName name="CRF_Table10s3_Dyn12">#REF!</definedName>
    <definedName name="CRF_Table10s3_Dyn13" localSheetId="25">#REF!</definedName>
    <definedName name="CRF_Table10s3_Dyn13" localSheetId="26">#REF!</definedName>
    <definedName name="CRF_Table10s3_Dyn13" localSheetId="27">#REF!</definedName>
    <definedName name="CRF_Table10s3_Dyn13" localSheetId="10">#REF!</definedName>
    <definedName name="CRF_Table10s3_Dyn13">#REF!</definedName>
    <definedName name="CRF_Table10s3_Dyn14" localSheetId="25">#REF!</definedName>
    <definedName name="CRF_Table10s3_Dyn14" localSheetId="26">#REF!</definedName>
    <definedName name="CRF_Table10s3_Dyn14" localSheetId="27">#REF!</definedName>
    <definedName name="CRF_Table10s3_Dyn14" localSheetId="10">#REF!</definedName>
    <definedName name="CRF_Table10s3_Dyn14">#REF!</definedName>
    <definedName name="CRF_Table10s3_Dyn15" localSheetId="25">#REF!</definedName>
    <definedName name="CRF_Table10s3_Dyn15" localSheetId="26">#REF!</definedName>
    <definedName name="CRF_Table10s3_Dyn15" localSheetId="27">#REF!</definedName>
    <definedName name="CRF_Table10s3_Dyn15" localSheetId="10">#REF!</definedName>
    <definedName name="CRF_Table10s3_Dyn15">#REF!</definedName>
    <definedName name="CRF_Table10s3_Dyn16" localSheetId="25">#REF!</definedName>
    <definedName name="CRF_Table10s3_Dyn16" localSheetId="26">#REF!</definedName>
    <definedName name="CRF_Table10s3_Dyn16" localSheetId="27">#REF!</definedName>
    <definedName name="CRF_Table10s3_Dyn16" localSheetId="10">#REF!</definedName>
    <definedName name="CRF_Table10s3_Dyn16">#REF!</definedName>
    <definedName name="CRF_Table10s3_Dyn17" localSheetId="25">#REF!</definedName>
    <definedName name="CRF_Table10s3_Dyn17" localSheetId="26">#REF!</definedName>
    <definedName name="CRF_Table10s3_Dyn17" localSheetId="27">#REF!</definedName>
    <definedName name="CRF_Table10s3_Dyn17" localSheetId="10">#REF!</definedName>
    <definedName name="CRF_Table10s3_Dyn17">#REF!</definedName>
    <definedName name="CRF_Table10s3_Dyn18" localSheetId="25">#REF!</definedName>
    <definedName name="CRF_Table10s3_Dyn18" localSheetId="26">#REF!</definedName>
    <definedName name="CRF_Table10s3_Dyn18" localSheetId="27">#REF!</definedName>
    <definedName name="CRF_Table10s3_Dyn18" localSheetId="10">#REF!</definedName>
    <definedName name="CRF_Table10s3_Dyn18">#REF!</definedName>
    <definedName name="CRF_Table10s3_Dyn19" localSheetId="25">#REF!</definedName>
    <definedName name="CRF_Table10s3_Dyn19" localSheetId="26">#REF!</definedName>
    <definedName name="CRF_Table10s3_Dyn19" localSheetId="27">#REF!</definedName>
    <definedName name="CRF_Table10s3_Dyn19" localSheetId="10">#REF!</definedName>
    <definedName name="CRF_Table10s3_Dyn19">#REF!</definedName>
    <definedName name="CRF_Table10s3_Dyn20" localSheetId="25">#REF!</definedName>
    <definedName name="CRF_Table10s3_Dyn20" localSheetId="26">#REF!</definedName>
    <definedName name="CRF_Table10s3_Dyn20" localSheetId="27">#REF!</definedName>
    <definedName name="CRF_Table10s3_Dyn20" localSheetId="10">#REF!</definedName>
    <definedName name="CRF_Table10s3_Dyn20">#REF!</definedName>
    <definedName name="CRF_Table10s3_Dyn21" localSheetId="25">#REF!</definedName>
    <definedName name="CRF_Table10s3_Dyn21" localSheetId="26">#REF!</definedName>
    <definedName name="CRF_Table10s3_Dyn21" localSheetId="27">#REF!</definedName>
    <definedName name="CRF_Table10s3_Dyn21" localSheetId="10">#REF!</definedName>
    <definedName name="CRF_Table10s3_Dyn21">#REF!</definedName>
    <definedName name="CRF_Table10s3_Dyn22" localSheetId="25">#REF!</definedName>
    <definedName name="CRF_Table10s3_Dyn22" localSheetId="26">#REF!</definedName>
    <definedName name="CRF_Table10s3_Dyn22" localSheetId="27">#REF!</definedName>
    <definedName name="CRF_Table10s3_Dyn22" localSheetId="10">#REF!</definedName>
    <definedName name="CRF_Table10s3_Dyn22">#REF!</definedName>
    <definedName name="CRF_Table10s3_DynA46" localSheetId="25">#REF!</definedName>
    <definedName name="CRF_Table10s3_DynA46" localSheetId="26">#REF!</definedName>
    <definedName name="CRF_Table10s3_DynA46" localSheetId="27">#REF!</definedName>
    <definedName name="CRF_Table10s3_DynA46" localSheetId="10">#REF!</definedName>
    <definedName name="CRF_Table10s3_DynA46">#REF!</definedName>
    <definedName name="CRF_Table10s3_Main" localSheetId="25">#REF!</definedName>
    <definedName name="CRF_Table10s3_Main" localSheetId="26">#REF!</definedName>
    <definedName name="CRF_Table10s3_Main" localSheetId="27">#REF!</definedName>
    <definedName name="CRF_Table10s3_Main" localSheetId="10">#REF!</definedName>
    <definedName name="CRF_Table10s3_Main">#REF!</definedName>
    <definedName name="CRF_Table10s5_Main1" localSheetId="25">#REF!</definedName>
    <definedName name="CRF_Table10s5_Main1" localSheetId="26">#REF!</definedName>
    <definedName name="CRF_Table10s5_Main1" localSheetId="27">#REF!</definedName>
    <definedName name="CRF_Table10s5_Main1" localSheetId="10">#REF!</definedName>
    <definedName name="CRF_Table10s5_Main1">#REF!</definedName>
    <definedName name="CRF_Table10s5_Main2" localSheetId="25">#REF!</definedName>
    <definedName name="CRF_Table10s5_Main2" localSheetId="26">#REF!</definedName>
    <definedName name="CRF_Table10s5_Main2" localSheetId="27">#REF!</definedName>
    <definedName name="CRF_Table10s5_Main2" localSheetId="10">#REF!</definedName>
    <definedName name="CRF_Table10s5_Main2">#REF!</definedName>
    <definedName name="_xlnm.Criteria" localSheetId="10">#REF!</definedName>
    <definedName name="_xlnm.Criteria">#REF!</definedName>
    <definedName name="csmp">0.007</definedName>
    <definedName name="cwomp">0.26</definedName>
    <definedName name="CZ">#REF!</definedName>
    <definedName name="d" localSheetId="10">[6]Sheet1!$C$30</definedName>
    <definedName name="d">[7]Sheet1!$C$30</definedName>
    <definedName name="dat" localSheetId="10">#REF!</definedName>
    <definedName name="dat">#REF!</definedName>
    <definedName name="_xlnm.Database" localSheetId="10">#REF!</definedName>
    <definedName name="_xlnm.Database">#REF!</definedName>
    <definedName name="Database_MI" localSheetId="24">#REF!</definedName>
    <definedName name="Database_MI" localSheetId="25">#REF!</definedName>
    <definedName name="Database_MI" localSheetId="26">#REF!</definedName>
    <definedName name="Database_MI" localSheetId="27">#REF!</definedName>
    <definedName name="Database_MI" localSheetId="28">#REF!</definedName>
    <definedName name="Database_MI" localSheetId="29">#REF!</definedName>
    <definedName name="Database_MI" localSheetId="10">#REF!</definedName>
    <definedName name="Database_MI">#REF!</definedName>
    <definedName name="DatiT01" localSheetId="10">#REF!</definedName>
    <definedName name="DatiT01">#REF!</definedName>
    <definedName name="DatJO">[26]param!$E$9</definedName>
    <definedName name="DE" localSheetId="10">#REF!</definedName>
    <definedName name="DE">#REF!</definedName>
    <definedName name="del" localSheetId="10">#REF!</definedName>
    <definedName name="del">#REF!</definedName>
    <definedName name="DELN" localSheetId="10">#REF!</definedName>
    <definedName name="DELN">#REF!</definedName>
    <definedName name="DESC" localSheetId="10">#REF!</definedName>
    <definedName name="DESC">#REF!</definedName>
    <definedName name="Dest_econbr" localSheetId="10">#REF!</definedName>
    <definedName name="Dest_econbr">#REF!</definedName>
    <definedName name="DEST_ECONY2003M10" localSheetId="10">#REF!</definedName>
    <definedName name="DEST_ECONY2003M10">#REF!</definedName>
    <definedName name="DEST_ECONY2003M11" localSheetId="10">#REF!</definedName>
    <definedName name="DEST_ECONY2003M11">#REF!</definedName>
    <definedName name="DEST_ECONY2003M12" localSheetId="10">#REF!</definedName>
    <definedName name="DEST_ECONY2003M12">#REF!</definedName>
    <definedName name="dfd" localSheetId="25" hidden="1">#REF!</definedName>
    <definedName name="dfd" localSheetId="26" hidden="1">#REF!</definedName>
    <definedName name="dfd" localSheetId="27" hidden="1">#REF!</definedName>
    <definedName name="dfd" localSheetId="29" hidden="1">#REF!</definedName>
    <definedName name="dfd" localSheetId="10" hidden="1">#REF!</definedName>
    <definedName name="dfd" hidden="1">#REF!</definedName>
    <definedName name="dfdf" localSheetId="25">#REF!</definedName>
    <definedName name="dfdf" localSheetId="26">#REF!</definedName>
    <definedName name="dfdf" localSheetId="27">#REF!</definedName>
    <definedName name="dfdf" localSheetId="29">#REF!</definedName>
    <definedName name="dfdf" localSheetId="10">#REF!</definedName>
    <definedName name="dfdf">#REF!</definedName>
    <definedName name="DIFFERENZE" localSheetId="25">#REF!</definedName>
    <definedName name="DIFFERENZE" localSheetId="26">#REF!</definedName>
    <definedName name="DIFFERENZE" localSheetId="27">#REF!</definedName>
    <definedName name="DIFFERENZE" localSheetId="10">#REF!</definedName>
    <definedName name="DIFFERENZE">#REF!</definedName>
    <definedName name="DINDE">[16]Dindes!$A$1:$AD$62</definedName>
    <definedName name="dop" localSheetId="10">[27]Abruzzo!#REF!</definedName>
    <definedName name="dop">[28]Abruzzo!#REF!</definedName>
    <definedName name="e" localSheetId="10">#REF!</definedName>
    <definedName name="e">#REF!</definedName>
    <definedName name="E15_RSU_TAR">[12]Sug04!$B$489:$AU$489</definedName>
    <definedName name="E15_SU_QP..AQT">[12]Sug04!$B$477:$AU$477</definedName>
    <definedName name="E15_SU_QP..BQT">[12]Sug04!$B$481:$AU$481</definedName>
    <definedName name="E15_WSU_SP">[12]Sug04!$B$486:$AU$486</definedName>
    <definedName name="E15_WSU_TAV..OQS">[12]Sug04!$B$491:$AU$491</definedName>
    <definedName name="e1x" localSheetId="10">#REF!</definedName>
    <definedName name="e1x">#REF!</definedName>
    <definedName name="E27_BV_IM..LQ" localSheetId="10">[13]Meat!$206:$206</definedName>
    <definedName name="E27_BV_IM..LQ">[14]Meat!$206:$206</definedName>
    <definedName name="E27_BV_IMP..ADJ" localSheetId="10">[13]Meat!$219:$219</definedName>
    <definedName name="E27_BV_IMP..ADJ">[14]Meat!$219:$219</definedName>
    <definedName name="E27_BV_IMP..ITQ..HQ" localSheetId="10">[13]Meat!$210:$210</definedName>
    <definedName name="E27_BV_IMP..ITQ..HQ">[14]Meat!$210:$210</definedName>
    <definedName name="E27_BV_IMP..OTQ..HQ" localSheetId="10">[13]Meat!$214:$214</definedName>
    <definedName name="E27_BV_IMP..OTQ..HQ">[14]Meat!$214:$214</definedName>
    <definedName name="E27_BV_MFN..HQ" localSheetId="10">[13]Meat!$209:$209</definedName>
    <definedName name="E27_BV_MFN..HQ">[14]Meat!$209:$209</definedName>
    <definedName name="E27_BV_PP" localSheetId="10">[13]Meat!$229:$229</definedName>
    <definedName name="E27_BV_PP">[14]Meat!$229:$229</definedName>
    <definedName name="E27_BV_PP..ADJ" localSheetId="10">[13]Meat!$218:$218</definedName>
    <definedName name="E27_BV_PP..ADJ">[14]Meat!$218:$218</definedName>
    <definedName name="E27_BV_TAV..IQS..HQ" localSheetId="10">[13]Meat!$212:$212</definedName>
    <definedName name="E27_BV_TAV..IQS..HQ">[14]Meat!$212:$212</definedName>
    <definedName name="E27_BV_TAV..OQS..HQ" localSheetId="10">[13]Meat!$217:$217</definedName>
    <definedName name="E27_BV_TAV..OQS..HQ">[14]Meat!$217:$217</definedName>
    <definedName name="E27_BV_TRQ..HQ" localSheetId="10">[13]Meat!$213:$213</definedName>
    <definedName name="E27_BV_TRQ..HQ">[14]Meat!$213:$213</definedName>
    <definedName name="E27_BV_TSP..OQS..HQ" localSheetId="10">[13]Meat!$216:$216</definedName>
    <definedName name="E27_BV_TSP..OQS..HQ">[14]Meat!$216:$216</definedName>
    <definedName name="E27_ME_XR" localSheetId="10">[13]Meat!$23:$23</definedName>
    <definedName name="E27_ME_XR">[14]Meat!$23:$23</definedName>
    <definedName name="EBS" localSheetId="10">#REF!</definedName>
    <definedName name="EBS">#REF!</definedName>
    <definedName name="En_tete">'[16]En tête'!$A$1:$P$42</definedName>
    <definedName name="ertj">[29]Sug04!$B$486:$AU$486</definedName>
    <definedName name="_xlnm.Extract" localSheetId="10">#REF!</definedName>
    <definedName name="_xlnm.Extract">#REF!</definedName>
    <definedName name="Excel_BuiltIn_Database" localSheetId="24">#REF!</definedName>
    <definedName name="Excel_BuiltIn_Database" localSheetId="25">#REF!</definedName>
    <definedName name="Excel_BuiltIn_Database" localSheetId="26">#REF!</definedName>
    <definedName name="Excel_BuiltIn_Database" localSheetId="27">#REF!</definedName>
    <definedName name="Excel_BuiltIn_Database" localSheetId="28">#REF!</definedName>
    <definedName name="Excel_BuiltIn_Database" localSheetId="29">#REF!</definedName>
    <definedName name="Excel_BuiltIn_Database" localSheetId="10">#REF!</definedName>
    <definedName name="Excel_BuiltIn_Database">#REF!</definedName>
    <definedName name="Excel_BuiltIn_Print_Area" localSheetId="24">#REF!</definedName>
    <definedName name="Excel_BuiltIn_Print_Area" localSheetId="25">#REF!</definedName>
    <definedName name="Excel_BuiltIn_Print_Area" localSheetId="26">#REF!</definedName>
    <definedName name="Excel_BuiltIn_Print_Area" localSheetId="27">#REF!</definedName>
    <definedName name="Excel_BuiltIn_Print_Area" localSheetId="28">#REF!</definedName>
    <definedName name="Excel_BuiltIn_Print_Area" localSheetId="29">#REF!</definedName>
    <definedName name="Excel_BuiltIn_Print_Area" localSheetId="10">#REF!</definedName>
    <definedName name="Excel_BuiltIn_Print_Area">#REF!</definedName>
    <definedName name="f">[30]Macro1!$A$22</definedName>
    <definedName name="f_abruzzo" localSheetId="6">[31]Abruzzo!#REF!</definedName>
    <definedName name="f_abruzzo" localSheetId="22">[32]Abruzzo!#REF!</definedName>
    <definedName name="f_abruzzo" localSheetId="23">[32]Abruzzo!#REF!</definedName>
    <definedName name="f_abruzzo" localSheetId="25">[32]Abruzzo!#REF!</definedName>
    <definedName name="f_abruzzo" localSheetId="26">[32]Abruzzo!#REF!</definedName>
    <definedName name="f_abruzzo" localSheetId="27">[32]Abruzzo!#REF!</definedName>
    <definedName name="f_abruzzo" localSheetId="29">[31]Abruzzo!#REF!</definedName>
    <definedName name="f_abruzzo" localSheetId="10">[33]Abruzzo!#REF!</definedName>
    <definedName name="f_abruzzo">[31]Abruzzo!#REF!</definedName>
    <definedName name="f_abruzzobis" localSheetId="29">[31]Abruzzo!#REF!</definedName>
    <definedName name="f_abruzzobis" localSheetId="10">[31]Abruzzo!#REF!</definedName>
    <definedName name="f_abruzzobis">[31]Abruzzo!#REF!</definedName>
    <definedName name="f_basilicata" localSheetId="22">[32]Basilicata!#REF!</definedName>
    <definedName name="f_basilicata" localSheetId="23">[32]Basilicata!#REF!</definedName>
    <definedName name="f_basilicata" localSheetId="25">[32]Basilicata!#REF!</definedName>
    <definedName name="f_basilicata" localSheetId="26">[32]Basilicata!#REF!</definedName>
    <definedName name="f_basilicata" localSheetId="27">[32]Basilicata!#REF!</definedName>
    <definedName name="f_basilicata" localSheetId="10">[33]Basilicata!#REF!</definedName>
    <definedName name="f_basilicata">[31]Basilicata!#REF!</definedName>
    <definedName name="f_bbis">[31]Basilicata!#REF!</definedName>
    <definedName name="f_bolzano" localSheetId="10">[33]Bolzano!#REF!</definedName>
    <definedName name="f_bolzano">[31]Bolzano!#REF!</definedName>
    <definedName name="f_calabria" localSheetId="10">[33]Calabria!#REF!</definedName>
    <definedName name="f_calabria">[31]Calabria!#REF!</definedName>
    <definedName name="f_campania" localSheetId="10">[33]Campania!#REF!</definedName>
    <definedName name="f_campania">[31]Campania!#REF!</definedName>
    <definedName name="f_centro" localSheetId="10">[33]Centro!#REF!</definedName>
    <definedName name="f_centro">[31]Centro!#REF!</definedName>
    <definedName name="f_emiliaromagna" localSheetId="10">'[33]Emilia Romagna'!#REF!</definedName>
    <definedName name="f_emiliaromagna">'[31]Emilia Romagna'!#REF!</definedName>
    <definedName name="f_friuli" localSheetId="10">[33]Friuli!#REF!</definedName>
    <definedName name="f_friuli">[31]Friuli!#REF!</definedName>
    <definedName name="f_italia" localSheetId="10">[33]ITALIA!#REF!</definedName>
    <definedName name="f_italia">[31]ITALIA!#REF!</definedName>
    <definedName name="f_lazio" localSheetId="10">[33]Lazio!#REF!</definedName>
    <definedName name="f_lazio">[31]Lazio!#REF!</definedName>
    <definedName name="f_liguria" localSheetId="10">[33]Liguria!#REF!</definedName>
    <definedName name="f_liguria">[31]Liguria!#REF!</definedName>
    <definedName name="f_lombardia" localSheetId="10">[33]Lombardia!#REF!</definedName>
    <definedName name="f_lombardia">[31]Lombardia!#REF!</definedName>
    <definedName name="f_marche" localSheetId="10">[33]Marche!#REF!</definedName>
    <definedName name="f_marche">[31]Marche!#REF!</definedName>
    <definedName name="f_mezzogiorno" localSheetId="10">[33]Mezzogiorno!#REF!</definedName>
    <definedName name="f_mezzogiorno">[31]Mezzogiorno!#REF!</definedName>
    <definedName name="f_molise" localSheetId="10">[33]Molise!#REF!</definedName>
    <definedName name="f_molise">[31]Molise!#REF!</definedName>
    <definedName name="f_nord" localSheetId="10">[33]Nord!#REF!</definedName>
    <definedName name="f_nord">[31]Nord!#REF!</definedName>
    <definedName name="f_nordest" localSheetId="10">'[33]Nord-Est'!#REF!</definedName>
    <definedName name="f_nordest">'[31]Nord-Est'!#REF!</definedName>
    <definedName name="f_nordovest" localSheetId="10">'[33]Nord-Ovest'!#REF!</definedName>
    <definedName name="f_nordovest">'[31]Nord-Ovest'!#REF!</definedName>
    <definedName name="f_piemonte" localSheetId="10">[33]Piemonte!#REF!</definedName>
    <definedName name="f_piemonte">[31]Piemonte!#REF!</definedName>
    <definedName name="f_puglia" localSheetId="10">[33]Puglia!#REF!</definedName>
    <definedName name="f_puglia">[31]Puglia!#REF!</definedName>
    <definedName name="f_sardegna" localSheetId="10">[33]Sardegna!#REF!</definedName>
    <definedName name="f_sardegna">[31]Sardegna!#REF!</definedName>
    <definedName name="f_sicilia" localSheetId="10">[33]Sicilia!#REF!</definedName>
    <definedName name="f_sicilia">[31]Sicilia!#REF!</definedName>
    <definedName name="f_toscana" localSheetId="10">[33]Toscana!#REF!</definedName>
    <definedName name="f_toscana">[31]Toscana!#REF!</definedName>
    <definedName name="f_trentino" localSheetId="10">[33]Trentino!#REF!</definedName>
    <definedName name="f_trentino">[31]Trentino!#REF!</definedName>
    <definedName name="f_trento" localSheetId="10">[33]Trento!#REF!</definedName>
    <definedName name="f_trento">[31]Trento!#REF!</definedName>
    <definedName name="f_umbria" localSheetId="10">[33]Umbria!#REF!</definedName>
    <definedName name="f_umbria">[31]Umbria!#REF!</definedName>
    <definedName name="f_valleaosta" localSheetId="10">'[33]Valle d''Aosta'!#REF!</definedName>
    <definedName name="f_valleaosta">'[31]Valle d''Aosta'!#REF!</definedName>
    <definedName name="f_veneto" localSheetId="10">[33]Veneto!#REF!</definedName>
    <definedName name="f_veneto">[31]Veneto!#REF!</definedName>
    <definedName name="FAM._ACQUIR._ANY_PR." localSheetId="10">#REF!</definedName>
    <definedName name="FAM._ACQUIR._ANY_PR.">#REF!</definedName>
    <definedName name="FAM._ACQUIR._PROM.1" localSheetId="10">#REF!</definedName>
    <definedName name="FAM._ACQUIR._PROM.1">#REF!</definedName>
    <definedName name="FAM._ACQUIR._PROM.2" localSheetId="10">#REF!</definedName>
    <definedName name="FAM._ACQUIR._PROM.2">#REF!</definedName>
    <definedName name="FAM._ACQUIR._PROM.3" localSheetId="10">#REF!</definedName>
    <definedName name="FAM._ACQUIR._PROM.3">#REF!</definedName>
    <definedName name="FAM._ACQUIR._PROM.4" localSheetId="10">#REF!</definedName>
    <definedName name="FAM._ACQUIR._PROM.4">#REF!</definedName>
    <definedName name="FAM._ACQUIRENTI" localSheetId="10">#REF!</definedName>
    <definedName name="FAM._ACQUIRENTI">#REF!</definedName>
    <definedName name="FAM._AQR_1_SOLA_VOLTA" localSheetId="10">#REF!</definedName>
    <definedName name="FAM._AQR_1_SOLA_VOLTA">#REF!</definedName>
    <definedName name="FAM._AQR_2_SOLE_VOLTA" localSheetId="10">#REF!</definedName>
    <definedName name="FAM._AQR_2_SOLE_VOLTA">#REF!</definedName>
    <definedName name="FAM._AQR_3__VOLTE" localSheetId="10">#REF!</definedName>
    <definedName name="FAM._AQR_3__VOLTE">#REF!</definedName>
    <definedName name="FAT2001T" localSheetId="10">#REF!</definedName>
    <definedName name="FAT2001T">#REF!</definedName>
    <definedName name="FAT2002T" localSheetId="10">#REF!</definedName>
    <definedName name="FAT2002T">#REF!</definedName>
    <definedName name="FAT2003T" localSheetId="10">#REF!</definedName>
    <definedName name="FAT2003T">#REF!</definedName>
    <definedName name="FAT2004T" localSheetId="10">#REF!</definedName>
    <definedName name="FAT2004T">#REF!</definedName>
    <definedName name="FAT2005T" localSheetId="10">#REF!</definedName>
    <definedName name="FAT2005T">#REF!</definedName>
    <definedName name="FAT2006T" localSheetId="10">#REF!</definedName>
    <definedName name="FAT2006T">#REF!</definedName>
    <definedName name="FAT2007T" localSheetId="10">#REF!</definedName>
    <definedName name="FAT2007T">#REF!</definedName>
    <definedName name="fatturato_export" localSheetId="10">#REF!</definedName>
    <definedName name="fatturato_export">#REF!</definedName>
    <definedName name="FEMMINE" localSheetId="10">#REF!</definedName>
    <definedName name="FEMMINE">#REF!</definedName>
    <definedName name="Foglio1">'[34]imprese attive_ind.alim.'!$A$9:$B$28</definedName>
    <definedName name="Freq" localSheetId="10">#REF!</definedName>
    <definedName name="Freq">#REF!</definedName>
    <definedName name="g" localSheetId="10">[33]Veneto!#REF!</definedName>
    <definedName name="g">[31]Veneto!#REF!</definedName>
    <definedName name="grafico" localSheetId="10">#REF!</definedName>
    <definedName name="grafico">#REF!</definedName>
    <definedName name="GRUBBS_CRITICAL" localSheetId="10">[35]Time!#REF!</definedName>
    <definedName name="GRUBBS_CRITICAL">[35]Time!#REF!</definedName>
    <definedName name="i" localSheetId="22">#REF!</definedName>
    <definedName name="i" localSheetId="23">#REF!</definedName>
    <definedName name="i" localSheetId="25">#REF!</definedName>
    <definedName name="i" localSheetId="26">#REF!</definedName>
    <definedName name="i" localSheetId="27">#REF!</definedName>
    <definedName name="i" localSheetId="29">#REF!</definedName>
    <definedName name="i" localSheetId="10">#REF!</definedName>
    <definedName name="i">#REF!</definedName>
    <definedName name="IDN_WSU_TAV..C">[12]Sug04!$B$565:$AU$565</definedName>
    <definedName name="IDX_1" localSheetId="10">#REF!</definedName>
    <definedName name="IDX_1">#REF!</definedName>
    <definedName name="IDX1_1" localSheetId="10">#REF!</definedName>
    <definedName name="IDX1_1">#REF!</definedName>
    <definedName name="IDX2_1" localSheetId="10">#REF!</definedName>
    <definedName name="IDX2_1">#REF!</definedName>
    <definedName name="IgB">[36]TEXT!$B$1</definedName>
    <definedName name="igp" localSheetId="10">'[37]1.01.1'!$C$3</definedName>
    <definedName name="igp">'[38]1.01.1'!$C$3</definedName>
    <definedName name="IND_SCA_IP">[12]Sug04!$B$591:$AU$591</definedName>
    <definedName name="Inv" localSheetId="10">#REF!</definedName>
    <definedName name="Inv">#REF!</definedName>
    <definedName name="InvComb" localSheetId="10">#REF!</definedName>
    <definedName name="InvComb">#REF!</definedName>
    <definedName name="JPN_RSU_TAV">[12]Sug04!$B$629:$AU$629</definedName>
    <definedName name="JPN_RSU_TP">[12]Sug04!$B$631:$AU$631</definedName>
    <definedName name="JPN_WSU_TAV">[12]Sug04!$B$632:$AU$632</definedName>
    <definedName name="kb_isp" localSheetId="10">#REF!</definedName>
    <definedName name="kb_isp">#REF!</definedName>
    <definedName name="kb_tfm" localSheetId="10">#REF!</definedName>
    <definedName name="kb_tfm">#REF!</definedName>
    <definedName name="kd054_dataGATT_List" localSheetId="10">#REF!</definedName>
    <definedName name="kd054_dataGATT_List">#REF!</definedName>
    <definedName name="kl" localSheetId="10">#REF!</definedName>
    <definedName name="kl">#REF!</definedName>
    <definedName name="KOR_RSU_TAV">[12]Sug04!$B$658:$AU$658</definedName>
    <definedName name="langues">[17]Textes!$A$2:$L$2</definedName>
    <definedName name="LAPIN">[16]Lapins!$A$1:$AD$62</definedName>
    <definedName name="lg">[39]TEXT!$B$1</definedName>
    <definedName name="lgA">[36]TEXT!$B$1</definedName>
    <definedName name="libpib">[17]Textes!$A$4:$M$24</definedName>
    <definedName name="lo" localSheetId="10">#REF!</definedName>
    <definedName name="lo">#REF!</definedName>
    <definedName name="lop" localSheetId="22">[40]confronti!#REF!</definedName>
    <definedName name="lop" localSheetId="23">[40]confronti!#REF!</definedName>
    <definedName name="lop" localSheetId="25">[40]confronti!#REF!</definedName>
    <definedName name="lop" localSheetId="26">[40]confronti!#REF!</definedName>
    <definedName name="lop" localSheetId="27">[40]confronti!#REF!</definedName>
    <definedName name="lop" localSheetId="29">[41]confronti!#REF!</definedName>
    <definedName name="lop" localSheetId="10">[42]confronti!#REF!</definedName>
    <definedName name="lop">[40]confronti!#REF!</definedName>
    <definedName name="LOP.XLS" localSheetId="22">#REF!</definedName>
    <definedName name="LOP.XLS" localSheetId="23">#REF!</definedName>
    <definedName name="LOP.XLS" localSheetId="25">#REF!</definedName>
    <definedName name="LOP.XLS" localSheetId="26">#REF!</definedName>
    <definedName name="LOP.XLS" localSheetId="27">#REF!</definedName>
    <definedName name="LOP.XLS" localSheetId="29">#REF!</definedName>
    <definedName name="LOP.XLS" localSheetId="10">#REF!</definedName>
    <definedName name="LOP.XLS">#REF!</definedName>
    <definedName name="m" localSheetId="10">#REF!</definedName>
    <definedName name="m">#REF!</definedName>
    <definedName name="m_abruzzo" localSheetId="6">[31]Abruzzo!#REF!</definedName>
    <definedName name="m_abruzzo" localSheetId="22">[32]Abruzzo!#REF!</definedName>
    <definedName name="m_abruzzo" localSheetId="23">[32]Abruzzo!#REF!</definedName>
    <definedName name="m_abruzzo" localSheetId="25">[32]Abruzzo!#REF!</definedName>
    <definedName name="m_abruzzo" localSheetId="26">[32]Abruzzo!#REF!</definedName>
    <definedName name="m_abruzzo" localSheetId="27">[32]Abruzzo!#REF!</definedName>
    <definedName name="m_abruzzo" localSheetId="29">[31]Abruzzo!#REF!</definedName>
    <definedName name="m_abruzzo" localSheetId="10">[33]Abruzzo!#REF!</definedName>
    <definedName name="m_abruzzo">[31]Abruzzo!#REF!</definedName>
    <definedName name="m_basilicata" localSheetId="6">[31]Basilicata!#REF!</definedName>
    <definedName name="m_basilicata" localSheetId="22">[32]Basilicata!#REF!</definedName>
    <definedName name="m_basilicata" localSheetId="23">[32]Basilicata!#REF!</definedName>
    <definedName name="m_basilicata" localSheetId="25">[32]Basilicata!#REF!</definedName>
    <definedName name="m_basilicata" localSheetId="26">[32]Basilicata!#REF!</definedName>
    <definedName name="m_basilicata" localSheetId="27">[32]Basilicata!#REF!</definedName>
    <definedName name="m_basilicata" localSheetId="29">[31]Basilicata!#REF!</definedName>
    <definedName name="m_basilicata" localSheetId="10">[33]Basilicata!#REF!</definedName>
    <definedName name="m_basilicata">[31]Basilicata!#REF!</definedName>
    <definedName name="m_bolzano" localSheetId="6">[31]Bolzano!#REF!</definedName>
    <definedName name="m_bolzano" localSheetId="22">[32]Bolzano!#REF!</definedName>
    <definedName name="m_bolzano" localSheetId="23">[32]Bolzano!#REF!</definedName>
    <definedName name="m_bolzano" localSheetId="25">[32]Bolzano!#REF!</definedName>
    <definedName name="m_bolzano" localSheetId="26">[32]Bolzano!#REF!</definedName>
    <definedName name="m_bolzano" localSheetId="27">[32]Bolzano!#REF!</definedName>
    <definedName name="m_bolzano" localSheetId="29">[31]Bolzano!#REF!</definedName>
    <definedName name="m_bolzano" localSheetId="10">[33]Bolzano!#REF!</definedName>
    <definedName name="m_bolzano">[31]Bolzano!#REF!</definedName>
    <definedName name="m_calabria" localSheetId="6">[31]Calabria!#REF!</definedName>
    <definedName name="m_calabria" localSheetId="22">[32]Calabria!#REF!</definedName>
    <definedName name="m_calabria" localSheetId="23">[32]Calabria!#REF!</definedName>
    <definedName name="m_calabria" localSheetId="25">[32]Calabria!#REF!</definedName>
    <definedName name="m_calabria" localSheetId="26">[32]Calabria!#REF!</definedName>
    <definedName name="m_calabria" localSheetId="27">[32]Calabria!#REF!</definedName>
    <definedName name="m_calabria" localSheetId="29">[31]Calabria!#REF!</definedName>
    <definedName name="m_calabria" localSheetId="10">[33]Calabria!#REF!</definedName>
    <definedName name="m_calabria">[31]Calabria!#REF!</definedName>
    <definedName name="m_campania" localSheetId="6">[31]Campania!#REF!</definedName>
    <definedName name="m_campania" localSheetId="22">[32]Campania!#REF!</definedName>
    <definedName name="m_campania" localSheetId="23">[32]Campania!#REF!</definedName>
    <definedName name="m_campania" localSheetId="25">[32]Campania!#REF!</definedName>
    <definedName name="m_campania" localSheetId="26">[32]Campania!#REF!</definedName>
    <definedName name="m_campania" localSheetId="27">[32]Campania!#REF!</definedName>
    <definedName name="m_campania" localSheetId="29">[31]Campania!#REF!</definedName>
    <definedName name="m_campania" localSheetId="10">[33]Campania!#REF!</definedName>
    <definedName name="m_campania">[31]Campania!#REF!</definedName>
    <definedName name="m_centro" localSheetId="10">[33]Centro!#REF!</definedName>
    <definedName name="m_centro">[31]Centro!#REF!</definedName>
    <definedName name="m_emiliaromagna" localSheetId="10">'[33]Emilia Romagna'!#REF!</definedName>
    <definedName name="m_emiliaromagna">'[31]Emilia Romagna'!#REF!</definedName>
    <definedName name="m_friuli" localSheetId="10">[33]Friuli!#REF!</definedName>
    <definedName name="m_friuli">[31]Friuli!#REF!</definedName>
    <definedName name="m_italia" localSheetId="10">[33]ITALIA!#REF!</definedName>
    <definedName name="m_italia">[31]ITALIA!#REF!</definedName>
    <definedName name="m_lazio" localSheetId="10">[33]Lazio!#REF!</definedName>
    <definedName name="m_lazio">[31]Lazio!#REF!</definedName>
    <definedName name="m_liguria" localSheetId="10">[33]Liguria!#REF!</definedName>
    <definedName name="m_liguria">[31]Liguria!#REF!</definedName>
    <definedName name="m_lombardia" localSheetId="10">[33]Lombardia!#REF!</definedName>
    <definedName name="m_lombardia">[31]Lombardia!#REF!</definedName>
    <definedName name="m_marche" localSheetId="10">[33]Marche!#REF!</definedName>
    <definedName name="m_marche">[31]Marche!#REF!</definedName>
    <definedName name="m_mezzogiorno" localSheetId="10">[33]Mezzogiorno!#REF!</definedName>
    <definedName name="m_mezzogiorno">[31]Mezzogiorno!#REF!</definedName>
    <definedName name="m_molise" localSheetId="10">[33]Molise!#REF!</definedName>
    <definedName name="m_molise">[31]Molise!#REF!</definedName>
    <definedName name="m_nord" localSheetId="10">[33]Nord!#REF!</definedName>
    <definedName name="m_nord">[31]Nord!#REF!</definedName>
    <definedName name="m_nordest" localSheetId="10">'[33]Nord-Est'!#REF!</definedName>
    <definedName name="m_nordest">'[31]Nord-Est'!#REF!</definedName>
    <definedName name="m_nordovest" localSheetId="10">'[33]Nord-Ovest'!#REF!</definedName>
    <definedName name="m_nordovest">'[31]Nord-Ovest'!#REF!</definedName>
    <definedName name="m_piemonte" localSheetId="10">[33]Piemonte!#REF!</definedName>
    <definedName name="m_piemonte">[31]Piemonte!#REF!</definedName>
    <definedName name="m_puglia" localSheetId="10">[33]Puglia!#REF!</definedName>
    <definedName name="m_puglia">[31]Puglia!#REF!</definedName>
    <definedName name="m_sardegna" localSheetId="10">[33]Sardegna!#REF!</definedName>
    <definedName name="m_sardegna">[31]Sardegna!#REF!</definedName>
    <definedName name="m_sicilia" localSheetId="10">[33]Sicilia!#REF!</definedName>
    <definedName name="m_sicilia">[31]Sicilia!#REF!</definedName>
    <definedName name="m_toscana" localSheetId="10">[33]Toscana!#REF!</definedName>
    <definedName name="m_toscana">[31]Toscana!#REF!</definedName>
    <definedName name="m_trentino" localSheetId="10">[33]Trentino!#REF!</definedName>
    <definedName name="m_trentino">[31]Trentino!#REF!</definedName>
    <definedName name="m_trento" localSheetId="10">[33]Trento!#REF!</definedName>
    <definedName name="m_trento">[31]Trento!#REF!</definedName>
    <definedName name="m_umbria" localSheetId="10">[33]Umbria!#REF!</definedName>
    <definedName name="m_umbria">[31]Umbria!#REF!</definedName>
    <definedName name="m_valleaosta" localSheetId="10">'[33]Valle d''Aosta'!#REF!</definedName>
    <definedName name="m_valleaosta">'[31]Valle d''Aosta'!#REF!</definedName>
    <definedName name="m_veneto" localSheetId="10">[33]Veneto!#REF!</definedName>
    <definedName name="m_veneto">[31]Veneto!#REF!</definedName>
    <definedName name="Macro1">[15]Macro1!$A$1</definedName>
    <definedName name="Macro2">[15]Macro1!$A$8</definedName>
    <definedName name="Macro3">[15]Macro1!$A$15</definedName>
    <definedName name="Macro4">[15]Macro1!$A$22</definedName>
    <definedName name="Macro5">[15]Macro1!$A$29</definedName>
    <definedName name="Macro6">[15]Macro1!$A$36</definedName>
    <definedName name="Macrograf1" localSheetId="10">#REF!</definedName>
    <definedName name="Macrograf1">#REF!</definedName>
    <definedName name="MASCHI_E_FEMMINE" localSheetId="10">#REF!</definedName>
    <definedName name="MASCHI_E_FEMMINE">#REF!</definedName>
    <definedName name="MBD" localSheetId="10">#REF!</definedName>
    <definedName name="MBD">#REF!</definedName>
    <definedName name="MeseTemp">[10]Dati!$G$4</definedName>
    <definedName name="METADATA">[43]MetaData!$B$3:$Q$28</definedName>
    <definedName name="MEX_RSU_TSP..NAF">[12]Sug04!$B$688:$AU$688</definedName>
    <definedName name="MEX_WSU_TSP..NAF">[12]Sug04!$B$689:$AU$689</definedName>
    <definedName name="MOIS">'[44]2002'!#REF!</definedName>
    <definedName name="MS_AT_08" localSheetId="10">#REF!</definedName>
    <definedName name="MS_AT_08">#REF!</definedName>
    <definedName name="N" localSheetId="10">[35]Time!#REF!</definedName>
    <definedName name="N">[35]Time!#REF!</definedName>
    <definedName name="NomeTabella">"Dummy"</definedName>
    <definedName name="NORD_EST">#REF!</definedName>
    <definedName name="NORD_OVEST" localSheetId="10">#REF!</definedName>
    <definedName name="NORD_OVEST">#REF!</definedName>
    <definedName name="NUMERO_MEDIO_ATTI_AC." localSheetId="10">#REF!</definedName>
    <definedName name="NUMERO_MEDIO_ATTI_AC.">#REF!</definedName>
    <definedName name="nuts_excel_table2003_ord" localSheetId="24">#REF!</definedName>
    <definedName name="nuts_excel_table2003_ord" localSheetId="25">#REF!</definedName>
    <definedName name="nuts_excel_table2003_ord" localSheetId="26">#REF!</definedName>
    <definedName name="nuts_excel_table2003_ord" localSheetId="27">#REF!</definedName>
    <definedName name="nuts_excel_table2003_ord" localSheetId="28">#REF!</definedName>
    <definedName name="nuts_excel_table2003_ord" localSheetId="29">#REF!</definedName>
    <definedName name="nuts_excel_table2003_ord" localSheetId="10">#REF!</definedName>
    <definedName name="nuts_excel_table2003_ord">#REF!</definedName>
    <definedName name="o" localSheetId="10">#REF!</definedName>
    <definedName name="o">#REF!</definedName>
    <definedName name="OEUFS">[16]Oeufs!$A$1:$AD$80</definedName>
    <definedName name="OEUFS_CONS">'[16]Oeufs cons'!$A$1:$AD$80</definedName>
    <definedName name="OLE_LINK1" localSheetId="19">'t12'!$F$3</definedName>
    <definedName name="olio_sezc_totale_dop" localSheetId="10">[45]olio_SCAFFALE!#REF!</definedName>
    <definedName name="olio_sezc_totale_dop">[45]olio_SCAFFALE!#REF!</definedName>
    <definedName name="olio_totale_pz_medio" localSheetId="10">#REF!</definedName>
    <definedName name="olio_totale_pz_medio">#REF!</definedName>
    <definedName name="OMPE" localSheetId="10">#REF!</definedName>
    <definedName name="OMPE">#REF!</definedName>
    <definedName name="OMPEN" localSheetId="10">#REF!</definedName>
    <definedName name="OMPEN">#REF!</definedName>
    <definedName name="OMPI" localSheetId="10">#REF!</definedName>
    <definedName name="OMPI">#REF!</definedName>
    <definedName name="OMPIN" localSheetId="10">#REF!</definedName>
    <definedName name="OMPIN">#REF!</definedName>
    <definedName name="p" localSheetId="25">#REF!</definedName>
    <definedName name="p" localSheetId="26">#REF!</definedName>
    <definedName name="p" localSheetId="27">#REF!</definedName>
    <definedName name="p" localSheetId="29">#REF!</definedName>
    <definedName name="p" localSheetId="10">#REF!</definedName>
    <definedName name="p">#REF!</definedName>
    <definedName name="PaeseTemp">[10]Dati!$G$5</definedName>
    <definedName name="Paesi" localSheetId="10">#REF!</definedName>
    <definedName name="Paesi">#REF!</definedName>
    <definedName name="PERCENTUALI" localSheetId="25">#REF!</definedName>
    <definedName name="PERCENTUALI" localSheetId="26">#REF!</definedName>
    <definedName name="PERCENTUALI" localSheetId="27">#REF!</definedName>
    <definedName name="PERCENTUALI" localSheetId="29">#REF!</definedName>
    <definedName name="PERCENTUALI" localSheetId="10">#REF!</definedName>
    <definedName name="PERCENTUALI">#REF!</definedName>
    <definedName name="PERDESC" localSheetId="10">#REF!</definedName>
    <definedName name="PERDESC">#REF!</definedName>
    <definedName name="PondOeufs">[16]Oeufs!$B$85:$AD$100</definedName>
    <definedName name="POULET">[16]Poulets!$A$1:$AD$62</definedName>
    <definedName name="PREZZO_MEDIO" localSheetId="10">#REF!</definedName>
    <definedName name="PREZZO_MEDIO">#REF!</definedName>
    <definedName name="PRICE2001" localSheetId="10">#REF!</definedName>
    <definedName name="PRICE2001">#REF!</definedName>
    <definedName name="PRICE2002" localSheetId="10">#REF!</definedName>
    <definedName name="PRICE2002">#REF!</definedName>
    <definedName name="PRICE2003" localSheetId="10">#REF!</definedName>
    <definedName name="PRICE2003">#REF!</definedName>
    <definedName name="PRICE2004" localSheetId="10">#REF!</definedName>
    <definedName name="PRICE2004">#REF!</definedName>
    <definedName name="PRICE2005" localSheetId="10">#REF!</definedName>
    <definedName name="PRICE2005">#REF!</definedName>
    <definedName name="PRICE2006" localSheetId="10">#REF!</definedName>
    <definedName name="PRICE2006">#REF!</definedName>
    <definedName name="PRICE2007" localSheetId="10">#REF!</definedName>
    <definedName name="PRICE2007">#REF!</definedName>
    <definedName name="print" localSheetId="6">#REF!</definedName>
    <definedName name="print" localSheetId="22">#REF!</definedName>
    <definedName name="print" localSheetId="23">#REF!</definedName>
    <definedName name="print" localSheetId="25">#REF!</definedName>
    <definedName name="print" localSheetId="26">#REF!</definedName>
    <definedName name="print" localSheetId="27">#REF!</definedName>
    <definedName name="print" localSheetId="10">#REF!</definedName>
    <definedName name="print">#REF!</definedName>
    <definedName name="Print_Area_MI" localSheetId="6">#REF!</definedName>
    <definedName name="PRINT_AREA_MI" localSheetId="22">#REF!</definedName>
    <definedName name="PRINT_AREA_MI" localSheetId="23">#REF!</definedName>
    <definedName name="PRINT_AREA_MI" localSheetId="24">#REF!</definedName>
    <definedName name="PRINT_AREA_MI" localSheetId="25">#REF!</definedName>
    <definedName name="PRINT_AREA_MI" localSheetId="26">#REF!</definedName>
    <definedName name="PRINT_AREA_MI" localSheetId="27">#REF!</definedName>
    <definedName name="PRINT_AREA_MI" localSheetId="28">#REF!</definedName>
    <definedName name="PRINT_AREA_MI" localSheetId="10">#REF!</definedName>
    <definedName name="Print_Area_MI">#REF!</definedName>
    <definedName name="Print_bis" localSheetId="10">#REF!</definedName>
    <definedName name="Print_bis">#REF!</definedName>
    <definedName name="PRODOTTI" localSheetId="6">#REF!</definedName>
    <definedName name="PRODOTTI" localSheetId="22">#REF!</definedName>
    <definedName name="PRODOTTI" localSheetId="23">#REF!</definedName>
    <definedName name="PRODOTTI" localSheetId="25">#REF!</definedName>
    <definedName name="PRODOTTI" localSheetId="26">#REF!</definedName>
    <definedName name="PRODOTTI" localSheetId="27">#REF!</definedName>
    <definedName name="PRODOTTI" localSheetId="10">#REF!</definedName>
    <definedName name="PRODOTTI">#REF!</definedName>
    <definedName name="PRODOTTIBIS" localSheetId="10">#REF!</definedName>
    <definedName name="PRODOTTIBIS">#REF!</definedName>
    <definedName name="PROT2003" localSheetId="10">#REF!</definedName>
    <definedName name="PROT2003">#REF!</definedName>
    <definedName name="PROT2004" localSheetId="10">#REF!</definedName>
    <definedName name="PROT2004">#REF!</definedName>
    <definedName name="PROT2005" localSheetId="10">#REF!</definedName>
    <definedName name="PROT2005">#REF!</definedName>
    <definedName name="PROT2005P" localSheetId="10">#REF!</definedName>
    <definedName name="PROT2005P">#REF!</definedName>
    <definedName name="PROT2005T" localSheetId="10">#REF!</definedName>
    <definedName name="PROT2005T">#REF!</definedName>
    <definedName name="PROT2006" localSheetId="10">#REF!</definedName>
    <definedName name="PROT2006">#REF!</definedName>
    <definedName name="PROT2006P" localSheetId="10">#REF!</definedName>
    <definedName name="PROT2006P">#REF!</definedName>
    <definedName name="PROT2007" localSheetId="10">#REF!</definedName>
    <definedName name="PROT2007">#REF!</definedName>
    <definedName name="PROT2007P" localSheetId="10">#REF!</definedName>
    <definedName name="PROT2007P">#REF!</definedName>
    <definedName name="PROT2007T" localSheetId="10">#REF!</definedName>
    <definedName name="PROT2007T">#REF!</definedName>
    <definedName name="PROVA_12_97" localSheetId="25">#REF!</definedName>
    <definedName name="PROVA_12_97" localSheetId="26">#REF!</definedName>
    <definedName name="PROVA_12_97" localSheetId="27">#REF!</definedName>
    <definedName name="PROVA_12_97" localSheetId="10">#REF!</definedName>
    <definedName name="PROVA_12_97">#REF!</definedName>
    <definedName name="q" localSheetId="22">[32]Puglia!#REF!</definedName>
    <definedName name="q" localSheetId="23">[32]Puglia!#REF!</definedName>
    <definedName name="q" localSheetId="25">[32]Puglia!#REF!</definedName>
    <definedName name="q" localSheetId="26">[32]Puglia!#REF!</definedName>
    <definedName name="q" localSheetId="27">[32]Puglia!#REF!</definedName>
    <definedName name="q" localSheetId="29">[31]Puglia!#REF!</definedName>
    <definedName name="q" localSheetId="10">[33]Puglia!#REF!</definedName>
    <definedName name="q">[31]Puglia!#REF!</definedName>
    <definedName name="Queri2bis" localSheetId="29">#REF!</definedName>
    <definedName name="Queri2bis" localSheetId="10">#REF!</definedName>
    <definedName name="Queri2bis">#REF!</definedName>
    <definedName name="Query2" localSheetId="6">#REF!</definedName>
    <definedName name="Query2" localSheetId="22">#REF!</definedName>
    <definedName name="Query2" localSheetId="23">#REF!</definedName>
    <definedName name="Query2" localSheetId="25">#REF!</definedName>
    <definedName name="Query2" localSheetId="26">#REF!</definedName>
    <definedName name="Query2" localSheetId="27">#REF!</definedName>
    <definedName name="Query2" localSheetId="29">#REF!</definedName>
    <definedName name="Query2" localSheetId="10">#REF!</definedName>
    <definedName name="Query2">#REF!</definedName>
    <definedName name="qw" localSheetId="22">[32]Umbria!#REF!</definedName>
    <definedName name="qw" localSheetId="23">[32]Umbria!#REF!</definedName>
    <definedName name="qw" localSheetId="25">[32]Umbria!#REF!</definedName>
    <definedName name="qw" localSheetId="26">[32]Umbria!#REF!</definedName>
    <definedName name="qw" localSheetId="27">[32]Umbria!#REF!</definedName>
    <definedName name="qw" localSheetId="29">[31]Umbria!#REF!</definedName>
    <definedName name="qw" localSheetId="10">[33]Umbria!#REF!</definedName>
    <definedName name="qw">[31]Umbria!#REF!</definedName>
    <definedName name="qwe" localSheetId="22">#REF!</definedName>
    <definedName name="qwe" localSheetId="23">#REF!</definedName>
    <definedName name="qwe" localSheetId="25">#REF!</definedName>
    <definedName name="qwe" localSheetId="26">#REF!</definedName>
    <definedName name="qwe" localSheetId="27">#REF!</definedName>
    <definedName name="qwe" localSheetId="29">#REF!</definedName>
    <definedName name="qwe" localSheetId="10">#REF!</definedName>
    <definedName name="qwe">#REF!</definedName>
    <definedName name="re" localSheetId="10">[6]Sheet1!$C$4</definedName>
    <definedName name="re">[7]Sheet1!$C$4</definedName>
    <definedName name="Recover">[46]Macro1!$A$99</definedName>
    <definedName name="reg" localSheetId="10">[47]reg!$A$3:$J$22</definedName>
    <definedName name="reg">[48]reg!$A$3:$J$22</definedName>
    <definedName name="reg_cl" localSheetId="10">#REF!</definedName>
    <definedName name="reg_cl">#REF!</definedName>
    <definedName name="REGIONI" localSheetId="6">#REF!</definedName>
    <definedName name="REGIONI" localSheetId="22">#REF!</definedName>
    <definedName name="REGIONI" localSheetId="23">#REF!</definedName>
    <definedName name="REGIONI" localSheetId="25">#REF!</definedName>
    <definedName name="REGIONI" localSheetId="26">#REF!</definedName>
    <definedName name="REGIONI" localSheetId="27">#REF!</definedName>
    <definedName name="REGIONI" localSheetId="29">#REF!</definedName>
    <definedName name="REGIONI" localSheetId="10">#REF!</definedName>
    <definedName name="REGIONI">#REF!</definedName>
    <definedName name="REGIONIBIS" localSheetId="29">#REF!</definedName>
    <definedName name="REGIONIBIS" localSheetId="10">#REF!</definedName>
    <definedName name="REGIONIBIS">#REF!</definedName>
    <definedName name="_xlnm.Recorder" localSheetId="22">#REF!</definedName>
    <definedName name="_xlnm.Recorder" localSheetId="23">#REF!</definedName>
    <definedName name="_xlnm.Recorder" localSheetId="25">#REF!</definedName>
    <definedName name="_xlnm.Recorder" localSheetId="26">#REF!</definedName>
    <definedName name="_xlnm.Recorder" localSheetId="27">#REF!</definedName>
    <definedName name="_xlnm.Recorder" localSheetId="7">#REF!</definedName>
    <definedName name="_xlnm.Recorder" localSheetId="29">#REF!</definedName>
    <definedName name="_xlnm.Recorder" localSheetId="9">#REF!</definedName>
    <definedName name="_xlnm.Recorder" localSheetId="10">#REF!</definedName>
    <definedName name="_xlnm.Recorder">#REF!</definedName>
    <definedName name="Regolazbr" localSheetId="10">#REF!</definedName>
    <definedName name="Regolazbr">#REF!</definedName>
    <definedName name="REGOLAZY2003M10" localSheetId="10">#REF!</definedName>
    <definedName name="REGOLAZY2003M10">#REF!</definedName>
    <definedName name="REGOLAZY2003M11" localSheetId="10">#REF!</definedName>
    <definedName name="REGOLAZY2003M11">#REF!</definedName>
    <definedName name="REGOLAZY2003M12" localSheetId="10">#REF!</definedName>
    <definedName name="REGOLAZY2003M12">#REF!</definedName>
    <definedName name="RUS_RSU_TAV..C">[12]Sug04!$B$763:$AU$763</definedName>
    <definedName name="RUS_SU_IM..QT">[12]Sug04!$B$761:$AU$761</definedName>
    <definedName name="RUS_WSU_TAV..C">[12]Sug04!$B$767:$AU$767</definedName>
    <definedName name="s" localSheetId="10">[6]Sheet1!$C$30</definedName>
    <definedName name="s">[7]Sheet1!$C$30</definedName>
    <definedName name="s1x" localSheetId="10">#REF!</definedName>
    <definedName name="s1x">#REF!</definedName>
    <definedName name="s2x" localSheetId="10">#REF!</definedName>
    <definedName name="s2x">#REF!</definedName>
    <definedName name="sdg">[29]Sug04!$B$489:$AU$489</definedName>
    <definedName name="SEMP" localSheetId="10">#REF!</definedName>
    <definedName name="SEMP">#REF!</definedName>
    <definedName name="SEMPN" localSheetId="10">#REF!</definedName>
    <definedName name="SEMPN">#REF!</definedName>
    <definedName name="SHAPIRO_CONSTANTS" localSheetId="10">[35]Time!#REF!</definedName>
    <definedName name="SHAPIRO_CONSTANTS">[35]Time!#REF!</definedName>
    <definedName name="SHAPIRO_CRITICAL" localSheetId="10">[35]Time!#REF!</definedName>
    <definedName name="SHAPIRO_CRITICAL">[35]Time!#REF!</definedName>
    <definedName name="SHEET_TAB">'[49]monthly fat content'!$D$2</definedName>
    <definedName name="SMPE" localSheetId="10">#REF!</definedName>
    <definedName name="SMPE">#REF!</definedName>
    <definedName name="SMPEN" localSheetId="10">#REF!</definedName>
    <definedName name="SMPEN">#REF!</definedName>
    <definedName name="SMPI" localSheetId="10">#REF!</definedName>
    <definedName name="SMPI">#REF!</definedName>
    <definedName name="SMPIN" localSheetId="10">#REF!</definedName>
    <definedName name="SMPIN">#REF!</definedName>
    <definedName name="SMPP" localSheetId="10">#REF!</definedName>
    <definedName name="SMPP">#REF!</definedName>
    <definedName name="SMPPN" localSheetId="10">#REF!</definedName>
    <definedName name="SMPPN">#REF!</definedName>
    <definedName name="soaname_excel" localSheetId="24">#REF!</definedName>
    <definedName name="soaname_excel" localSheetId="25">#REF!</definedName>
    <definedName name="soaname_excel" localSheetId="26">#REF!</definedName>
    <definedName name="soaname_excel" localSheetId="27">#REF!</definedName>
    <definedName name="soaname_excel" localSheetId="28">#REF!</definedName>
    <definedName name="soaname_excel" localSheetId="29">#REF!</definedName>
    <definedName name="soaname_excel" localSheetId="10">#REF!</definedName>
    <definedName name="soaname_excel">#REF!</definedName>
    <definedName name="Statder_dest_20036" localSheetId="10">#REF!</definedName>
    <definedName name="Statder_dest_20036">#REF!</definedName>
    <definedName name="Statder_dest_20037" localSheetId="10">#REF!</definedName>
    <definedName name="Statder_dest_20037">#REF!</definedName>
    <definedName name="Statder_dest_20038" localSheetId="10">#REF!</definedName>
    <definedName name="Statder_dest_20038">#REF!</definedName>
    <definedName name="Statder_dest_20039" localSheetId="10">#REF!</definedName>
    <definedName name="Statder_dest_20039">#REF!</definedName>
    <definedName name="Statder_regolaz_20036" localSheetId="10">#REF!</definedName>
    <definedName name="Statder_regolaz_20036">#REF!</definedName>
    <definedName name="Statder_regolaz_20037" localSheetId="10">#REF!</definedName>
    <definedName name="Statder_regolaz_20037">#REF!</definedName>
    <definedName name="Statder_regolaz_20038" localSheetId="10">#REF!</definedName>
    <definedName name="Statder_regolaz_20038">#REF!</definedName>
    <definedName name="Statder_regolaz_20039" localSheetId="10">#REF!</definedName>
    <definedName name="Statder_regolaz_20039">#REF!</definedName>
    <definedName name="stjan" localSheetId="10">#REF!</definedName>
    <definedName name="stjan">#REF!</definedName>
    <definedName name="stjan1" localSheetId="10">#REF!</definedName>
    <definedName name="stjan1">#REF!</definedName>
    <definedName name="TABLE" localSheetId="10">'t5'!#REF!</definedName>
    <definedName name="TABLE_11" localSheetId="24">#REF!</definedName>
    <definedName name="TABLE_11" localSheetId="25">#REF!</definedName>
    <definedName name="TABLE_11" localSheetId="26">#REF!</definedName>
    <definedName name="TABLE_11" localSheetId="27">#REF!</definedName>
    <definedName name="TABLE_11" localSheetId="28">#REF!</definedName>
    <definedName name="TABLE_11" localSheetId="29">#REF!</definedName>
    <definedName name="TABLE_11" localSheetId="10">#REF!</definedName>
    <definedName name="TABLE_11">#REF!</definedName>
    <definedName name="TABLE_15" localSheetId="24">#REF!</definedName>
    <definedName name="TABLE_15" localSheetId="25">#REF!</definedName>
    <definedName name="TABLE_15" localSheetId="26">#REF!</definedName>
    <definedName name="TABLE_15" localSheetId="27">#REF!</definedName>
    <definedName name="TABLE_15" localSheetId="28">#REF!</definedName>
    <definedName name="TABLE_15" localSheetId="29">#REF!</definedName>
    <definedName name="TABLE_15" localSheetId="10">#REF!</definedName>
    <definedName name="TABLE_15">#REF!</definedName>
    <definedName name="TABLE_2" localSheetId="10">'t5'!#REF!</definedName>
    <definedName name="TABLE_2_11" localSheetId="24">#REF!</definedName>
    <definedName name="TABLE_2_11" localSheetId="25">#REF!</definedName>
    <definedName name="TABLE_2_11" localSheetId="26">#REF!</definedName>
    <definedName name="TABLE_2_11" localSheetId="27">#REF!</definedName>
    <definedName name="TABLE_2_11" localSheetId="28">#REF!</definedName>
    <definedName name="TABLE_2_11" localSheetId="10">#REF!</definedName>
    <definedName name="TABLE_2_11">#REF!</definedName>
    <definedName name="TABLE_2_15" localSheetId="24">#REF!</definedName>
    <definedName name="TABLE_2_15" localSheetId="25">#REF!</definedName>
    <definedName name="TABLE_2_15" localSheetId="26">#REF!</definedName>
    <definedName name="TABLE_2_15" localSheetId="27">#REF!</definedName>
    <definedName name="TABLE_2_15" localSheetId="28">#REF!</definedName>
    <definedName name="TABLE_2_15" localSheetId="10">#REF!</definedName>
    <definedName name="TABLE_2_15">#REF!</definedName>
    <definedName name="TABLE_2_5" localSheetId="24">#REF!</definedName>
    <definedName name="TABLE_2_5" localSheetId="25">#REF!</definedName>
    <definedName name="TABLE_2_5" localSheetId="26">#REF!</definedName>
    <definedName name="TABLE_2_5" localSheetId="27">#REF!</definedName>
    <definedName name="TABLE_2_5" localSheetId="28">#REF!</definedName>
    <definedName name="TABLE_2_5" localSheetId="10">#REF!</definedName>
    <definedName name="TABLE_2_5">#REF!</definedName>
    <definedName name="TABLE_2_9" localSheetId="24">#REF!</definedName>
    <definedName name="TABLE_2_9" localSheetId="25">#REF!</definedName>
    <definedName name="TABLE_2_9" localSheetId="26">#REF!</definedName>
    <definedName name="TABLE_2_9" localSheetId="27">#REF!</definedName>
    <definedName name="TABLE_2_9" localSheetId="28">#REF!</definedName>
    <definedName name="TABLE_2_9" localSheetId="10">#REF!</definedName>
    <definedName name="TABLE_2_9">#REF!</definedName>
    <definedName name="TABLE_3_11" localSheetId="24">#REF!</definedName>
    <definedName name="TABLE_3_11" localSheetId="25">#REF!</definedName>
    <definedName name="TABLE_3_11" localSheetId="26">#REF!</definedName>
    <definedName name="TABLE_3_11" localSheetId="27">#REF!</definedName>
    <definedName name="TABLE_3_11" localSheetId="28">#REF!</definedName>
    <definedName name="TABLE_3_11" localSheetId="10">#REF!</definedName>
    <definedName name="TABLE_3_11">#REF!</definedName>
    <definedName name="TABLE_3_5" localSheetId="24">#REF!</definedName>
    <definedName name="TABLE_3_5" localSheetId="25">#REF!</definedName>
    <definedName name="TABLE_3_5" localSheetId="26">#REF!</definedName>
    <definedName name="TABLE_3_5" localSheetId="27">#REF!</definedName>
    <definedName name="TABLE_3_5" localSheetId="28">#REF!</definedName>
    <definedName name="TABLE_3_5" localSheetId="10">#REF!</definedName>
    <definedName name="TABLE_3_5">#REF!</definedName>
    <definedName name="TABLE_3_9" localSheetId="24">#REF!</definedName>
    <definedName name="TABLE_3_9" localSheetId="25">#REF!</definedName>
    <definedName name="TABLE_3_9" localSheetId="26">#REF!</definedName>
    <definedName name="TABLE_3_9" localSheetId="27">#REF!</definedName>
    <definedName name="TABLE_3_9" localSheetId="28">#REF!</definedName>
    <definedName name="TABLE_3_9" localSheetId="10">#REF!</definedName>
    <definedName name="TABLE_3_9">#REF!</definedName>
    <definedName name="TABLE_4_11" localSheetId="24">#REF!</definedName>
    <definedName name="TABLE_4_11" localSheetId="25">#REF!</definedName>
    <definedName name="TABLE_4_11" localSheetId="26">#REF!</definedName>
    <definedName name="TABLE_4_11" localSheetId="27">#REF!</definedName>
    <definedName name="TABLE_4_11" localSheetId="28">#REF!</definedName>
    <definedName name="TABLE_4_11" localSheetId="10">#REF!</definedName>
    <definedName name="TABLE_4_11">#REF!</definedName>
    <definedName name="TABLE_4_5" localSheetId="24">#REF!</definedName>
    <definedName name="TABLE_4_5" localSheetId="25">#REF!</definedName>
    <definedName name="TABLE_4_5" localSheetId="26">#REF!</definedName>
    <definedName name="TABLE_4_5" localSheetId="27">#REF!</definedName>
    <definedName name="TABLE_4_5" localSheetId="28">#REF!</definedName>
    <definedName name="TABLE_4_5" localSheetId="10">#REF!</definedName>
    <definedName name="TABLE_4_5">#REF!</definedName>
    <definedName name="TABLE_4_9" localSheetId="24">#REF!</definedName>
    <definedName name="TABLE_4_9" localSheetId="25">#REF!</definedName>
    <definedName name="TABLE_4_9" localSheetId="26">#REF!</definedName>
    <definedName name="TABLE_4_9" localSheetId="27">#REF!</definedName>
    <definedName name="TABLE_4_9" localSheetId="28">#REF!</definedName>
    <definedName name="TABLE_4_9" localSheetId="10">#REF!</definedName>
    <definedName name="TABLE_4_9">#REF!</definedName>
    <definedName name="TABLE_5" localSheetId="24">#REF!</definedName>
    <definedName name="TABLE_5" localSheetId="25">#REF!</definedName>
    <definedName name="TABLE_5" localSheetId="26">#REF!</definedName>
    <definedName name="TABLE_5" localSheetId="27">#REF!</definedName>
    <definedName name="TABLE_5" localSheetId="28">#REF!</definedName>
    <definedName name="TABLE_5" localSheetId="10">#REF!</definedName>
    <definedName name="TABLE_5">#REF!</definedName>
    <definedName name="TABLE_5_11" localSheetId="24">#REF!</definedName>
    <definedName name="TABLE_5_11" localSheetId="25">#REF!</definedName>
    <definedName name="TABLE_5_11" localSheetId="26">#REF!</definedName>
    <definedName name="TABLE_5_11" localSheetId="27">#REF!</definedName>
    <definedName name="TABLE_5_11" localSheetId="28">#REF!</definedName>
    <definedName name="TABLE_5_11" localSheetId="10">#REF!</definedName>
    <definedName name="TABLE_5_11">#REF!</definedName>
    <definedName name="TABLE_5_5" localSheetId="24">#REF!</definedName>
    <definedName name="TABLE_5_5" localSheetId="25">#REF!</definedName>
    <definedName name="TABLE_5_5" localSheetId="26">#REF!</definedName>
    <definedName name="TABLE_5_5" localSheetId="27">#REF!</definedName>
    <definedName name="TABLE_5_5" localSheetId="28">#REF!</definedName>
    <definedName name="TABLE_5_5" localSheetId="10">#REF!</definedName>
    <definedName name="TABLE_5_5">#REF!</definedName>
    <definedName name="TABLE_5_9" localSheetId="24">#REF!</definedName>
    <definedName name="TABLE_5_9" localSheetId="25">#REF!</definedName>
    <definedName name="TABLE_5_9" localSheetId="26">#REF!</definedName>
    <definedName name="TABLE_5_9" localSheetId="27">#REF!</definedName>
    <definedName name="TABLE_5_9" localSheetId="28">#REF!</definedName>
    <definedName name="TABLE_5_9" localSheetId="10">#REF!</definedName>
    <definedName name="TABLE_5_9">#REF!</definedName>
    <definedName name="TABLE_9" localSheetId="24">#REF!</definedName>
    <definedName name="TABLE_9" localSheetId="25">#REF!</definedName>
    <definedName name="TABLE_9" localSheetId="26">#REF!</definedName>
    <definedName name="TABLE_9" localSheetId="27">#REF!</definedName>
    <definedName name="TABLE_9" localSheetId="28">#REF!</definedName>
    <definedName name="TABLE_9" localSheetId="10">#REF!</definedName>
    <definedName name="TABLE_9">#REF!</definedName>
    <definedName name="TASSIANNUI" localSheetId="25">#REF!</definedName>
    <definedName name="TASSIANNUI" localSheetId="26">#REF!</definedName>
    <definedName name="TASSIANNUI" localSheetId="27">#REF!</definedName>
    <definedName name="TASSIANNUI" localSheetId="10">#REF!</definedName>
    <definedName name="TASSIANNUI">#REF!</definedName>
    <definedName name="TASSITOTALI" localSheetId="25">#REF!</definedName>
    <definedName name="TASSITOTALI" localSheetId="26">#REF!</definedName>
    <definedName name="TASSITOTALI" localSheetId="27">#REF!</definedName>
    <definedName name="TASSITOTALI" localSheetId="10">#REF!</definedName>
    <definedName name="TASSITOTALI">#REF!</definedName>
    <definedName name="Tav_1_1_CENTRO" localSheetId="6">#REF!</definedName>
    <definedName name="Tav_1_1_CENTRO" localSheetId="22">#REF!</definedName>
    <definedName name="Tav_1_1_CENTRO" localSheetId="23">#REF!</definedName>
    <definedName name="Tav_1_1_CENTRO" localSheetId="25">#REF!</definedName>
    <definedName name="Tav_1_1_CENTRO" localSheetId="26">#REF!</definedName>
    <definedName name="Tav_1_1_CENTRO" localSheetId="27">#REF!</definedName>
    <definedName name="Tav_1_1_CENTRO" localSheetId="10">#REF!</definedName>
    <definedName name="Tav_1_1_CENTRO">#REF!</definedName>
    <definedName name="Tav_1_1_ITALIA" localSheetId="6">#REF!</definedName>
    <definedName name="Tav_1_1_ITALIA" localSheetId="22">#REF!</definedName>
    <definedName name="Tav_1_1_ITALIA" localSheetId="23">#REF!</definedName>
    <definedName name="Tav_1_1_ITALIA" localSheetId="25">#REF!</definedName>
    <definedName name="Tav_1_1_ITALIA" localSheetId="26">#REF!</definedName>
    <definedName name="Tav_1_1_ITALIA" localSheetId="27">#REF!</definedName>
    <definedName name="Tav_1_1_ITALIA" localSheetId="10">#REF!</definedName>
    <definedName name="Tav_1_1_ITALIA">#REF!</definedName>
    <definedName name="Tav_1_1_MEZZOGIORNO" localSheetId="6">#REF!</definedName>
    <definedName name="Tav_1_1_MEZZOGIORNO" localSheetId="22">#REF!</definedName>
    <definedName name="Tav_1_1_MEZZOGIORNO" localSheetId="23">#REF!</definedName>
    <definedName name="Tav_1_1_MEZZOGIORNO" localSheetId="25">#REF!</definedName>
    <definedName name="Tav_1_1_MEZZOGIORNO" localSheetId="26">#REF!</definedName>
    <definedName name="Tav_1_1_MEZZOGIORNO" localSheetId="27">#REF!</definedName>
    <definedName name="Tav_1_1_MEZZOGIORNO" localSheetId="10">#REF!</definedName>
    <definedName name="Tav_1_1_MEZZOGIORNO">#REF!</definedName>
    <definedName name="Tav_1_1_NE" localSheetId="6">#REF!</definedName>
    <definedName name="Tav_1_1_NE" localSheetId="22">#REF!</definedName>
    <definedName name="Tav_1_1_NE" localSheetId="23">#REF!</definedName>
    <definedName name="Tav_1_1_NE" localSheetId="25">#REF!</definedName>
    <definedName name="Tav_1_1_NE" localSheetId="26">#REF!</definedName>
    <definedName name="Tav_1_1_NE" localSheetId="27">#REF!</definedName>
    <definedName name="Tav_1_1_NE" localSheetId="10">#REF!</definedName>
    <definedName name="Tav_1_1_NE">#REF!</definedName>
    <definedName name="Tav_1_1_NO" localSheetId="6">#REF!</definedName>
    <definedName name="Tav_1_1_NO" localSheetId="22">#REF!</definedName>
    <definedName name="Tav_1_1_NO" localSheetId="23">#REF!</definedName>
    <definedName name="Tav_1_1_NO" localSheetId="25">#REF!</definedName>
    <definedName name="Tav_1_1_NO" localSheetId="26">#REF!</definedName>
    <definedName name="Tav_1_1_NO" localSheetId="27">#REF!</definedName>
    <definedName name="Tav_1_1_NO" localSheetId="10">#REF!</definedName>
    <definedName name="Tav_1_1_NO">#REF!</definedName>
    <definedName name="Tav_1_1_NORD" localSheetId="6">#REF!</definedName>
    <definedName name="Tav_1_1_NORD" localSheetId="22">#REF!</definedName>
    <definedName name="Tav_1_1_NORD" localSheetId="23">#REF!</definedName>
    <definedName name="Tav_1_1_NORD" localSheetId="25">#REF!</definedName>
    <definedName name="Tav_1_1_NORD" localSheetId="26">#REF!</definedName>
    <definedName name="Tav_1_1_NORD" localSheetId="27">#REF!</definedName>
    <definedName name="Tav_1_1_NORD" localSheetId="10">#REF!</definedName>
    <definedName name="Tav_1_1_NORD">#REF!</definedName>
    <definedName name="Tav_1_2_CENTRO" localSheetId="25">#REF!</definedName>
    <definedName name="Tav_1_2_CENTRO" localSheetId="26">#REF!</definedName>
    <definedName name="Tav_1_2_CENTRO" localSheetId="27">#REF!</definedName>
    <definedName name="Tav_1_2_CENTRO" localSheetId="10">#REF!</definedName>
    <definedName name="Tav_1_2_CENTRO">#REF!</definedName>
    <definedName name="Tav_1_2_ITALIA" localSheetId="25">#REF!</definedName>
    <definedName name="Tav_1_2_ITALIA" localSheetId="26">#REF!</definedName>
    <definedName name="Tav_1_2_ITALIA" localSheetId="27">#REF!</definedName>
    <definedName name="Tav_1_2_ITALIA" localSheetId="10">#REF!</definedName>
    <definedName name="Tav_1_2_ITALIA">#REF!</definedName>
    <definedName name="Tav_1_2_MEZZOGIORNO" localSheetId="25">#REF!</definedName>
    <definedName name="Tav_1_2_MEZZOGIORNO" localSheetId="26">#REF!</definedName>
    <definedName name="Tav_1_2_MEZZOGIORNO" localSheetId="27">#REF!</definedName>
    <definedName name="Tav_1_2_MEZZOGIORNO" localSheetId="10">#REF!</definedName>
    <definedName name="Tav_1_2_MEZZOGIORNO">#REF!</definedName>
    <definedName name="Tav_1_2_NE" localSheetId="25">#REF!</definedName>
    <definedName name="Tav_1_2_NE" localSheetId="26">#REF!</definedName>
    <definedName name="Tav_1_2_NE" localSheetId="27">#REF!</definedName>
    <definedName name="Tav_1_2_NE" localSheetId="10">#REF!</definedName>
    <definedName name="Tav_1_2_NE">#REF!</definedName>
    <definedName name="Tav_1_2_NO" localSheetId="25">#REF!</definedName>
    <definedName name="Tav_1_2_NO" localSheetId="26">#REF!</definedName>
    <definedName name="Tav_1_2_NO" localSheetId="27">#REF!</definedName>
    <definedName name="Tav_1_2_NO" localSheetId="10">#REF!</definedName>
    <definedName name="Tav_1_2_NO">#REF!</definedName>
    <definedName name="Tav_1_2_NORD" localSheetId="25">#REF!</definedName>
    <definedName name="Tav_1_2_NORD" localSheetId="26">#REF!</definedName>
    <definedName name="Tav_1_2_NORD" localSheetId="27">#REF!</definedName>
    <definedName name="Tav_1_2_NORD" localSheetId="10">#REF!</definedName>
    <definedName name="Tav_1_2_NORD">#REF!</definedName>
    <definedName name="Tav_2_1_CENTRO" localSheetId="6">#REF!</definedName>
    <definedName name="Tav_2_1_CENTRO" localSheetId="22">#REF!</definedName>
    <definedName name="Tav_2_1_CENTRO" localSheetId="23">#REF!</definedName>
    <definedName name="Tav_2_1_CENTRO" localSheetId="25">#REF!</definedName>
    <definedName name="Tav_2_1_CENTRO" localSheetId="26">#REF!</definedName>
    <definedName name="Tav_2_1_CENTRO" localSheetId="27">#REF!</definedName>
    <definedName name="Tav_2_1_CENTRO" localSheetId="10">#REF!</definedName>
    <definedName name="Tav_2_1_CENTRO">#REF!</definedName>
    <definedName name="Tav_2_1_ITALIA" localSheetId="6">#REF!</definedName>
    <definedName name="Tav_2_1_ITALIA" localSheetId="22">#REF!</definedName>
    <definedName name="Tav_2_1_ITALIA" localSheetId="23">#REF!</definedName>
    <definedName name="Tav_2_1_ITALIA" localSheetId="25">#REF!</definedName>
    <definedName name="Tav_2_1_ITALIA" localSheetId="26">#REF!</definedName>
    <definedName name="Tav_2_1_ITALIA" localSheetId="27">#REF!</definedName>
    <definedName name="Tav_2_1_ITALIA" localSheetId="10">#REF!</definedName>
    <definedName name="Tav_2_1_ITALIA">#REF!</definedName>
    <definedName name="Tav_2_1_MEZZOGIORNO" localSheetId="6">#REF!</definedName>
    <definedName name="Tav_2_1_MEZZOGIORNO" localSheetId="22">#REF!</definedName>
    <definedName name="Tav_2_1_MEZZOGIORNO" localSheetId="23">#REF!</definedName>
    <definedName name="Tav_2_1_MEZZOGIORNO" localSheetId="25">#REF!</definedName>
    <definedName name="Tav_2_1_MEZZOGIORNO" localSheetId="26">#REF!</definedName>
    <definedName name="Tav_2_1_MEZZOGIORNO" localSheetId="27">#REF!</definedName>
    <definedName name="Tav_2_1_MEZZOGIORNO" localSheetId="10">#REF!</definedName>
    <definedName name="Tav_2_1_MEZZOGIORNO">#REF!</definedName>
    <definedName name="Tav_2_1_NE" localSheetId="6">#REF!</definedName>
    <definedName name="Tav_2_1_NE" localSheetId="22">#REF!</definedName>
    <definedName name="Tav_2_1_NE" localSheetId="23">#REF!</definedName>
    <definedName name="Tav_2_1_NE" localSheetId="25">#REF!</definedName>
    <definedName name="Tav_2_1_NE" localSheetId="26">#REF!</definedName>
    <definedName name="Tav_2_1_NE" localSheetId="27">#REF!</definedName>
    <definedName name="Tav_2_1_NE" localSheetId="10">#REF!</definedName>
    <definedName name="Tav_2_1_NE">#REF!</definedName>
    <definedName name="Tav_2_1_NO" localSheetId="6">#REF!</definedName>
    <definedName name="Tav_2_1_NO" localSheetId="22">#REF!</definedName>
    <definedName name="Tav_2_1_NO" localSheetId="23">#REF!</definedName>
    <definedName name="Tav_2_1_NO" localSheetId="25">#REF!</definedName>
    <definedName name="Tav_2_1_NO" localSheetId="26">#REF!</definedName>
    <definedName name="Tav_2_1_NO" localSheetId="27">#REF!</definedName>
    <definedName name="Tav_2_1_NO" localSheetId="10">#REF!</definedName>
    <definedName name="Tav_2_1_NO">#REF!</definedName>
    <definedName name="Tav_2_1_NORD" localSheetId="6">#REF!</definedName>
    <definedName name="Tav_2_1_NORD" localSheetId="22">#REF!</definedName>
    <definedName name="Tav_2_1_NORD" localSheetId="23">#REF!</definedName>
    <definedName name="Tav_2_1_NORD" localSheetId="25">#REF!</definedName>
    <definedName name="Tav_2_1_NORD" localSheetId="26">#REF!</definedName>
    <definedName name="Tav_2_1_NORD" localSheetId="27">#REF!</definedName>
    <definedName name="Tav_2_1_NORD" localSheetId="10">#REF!</definedName>
    <definedName name="Tav_2_1_NORD">#REF!</definedName>
    <definedName name="Tav_3_2_CENTRO" localSheetId="6">#REF!</definedName>
    <definedName name="Tav_3_2_CENTRO" localSheetId="22">#REF!</definedName>
    <definedName name="Tav_3_2_CENTRO" localSheetId="23">#REF!</definedName>
    <definedName name="Tav_3_2_CENTRO" localSheetId="25">#REF!</definedName>
    <definedName name="Tav_3_2_CENTRO" localSheetId="26">#REF!</definedName>
    <definedName name="Tav_3_2_CENTRO" localSheetId="27">#REF!</definedName>
    <definedName name="Tav_3_2_CENTRO" localSheetId="10">#REF!</definedName>
    <definedName name="Tav_3_2_CENTRO">#REF!</definedName>
    <definedName name="Tav_3_2_ITALIA" localSheetId="6">#REF!</definedName>
    <definedName name="Tav_3_2_ITALIA" localSheetId="22">#REF!</definedName>
    <definedName name="Tav_3_2_ITALIA" localSheetId="23">#REF!</definedName>
    <definedName name="Tav_3_2_ITALIA" localSheetId="25">#REF!</definedName>
    <definedName name="Tav_3_2_ITALIA" localSheetId="26">#REF!</definedName>
    <definedName name="Tav_3_2_ITALIA" localSheetId="27">#REF!</definedName>
    <definedName name="Tav_3_2_ITALIA" localSheetId="10">#REF!</definedName>
    <definedName name="Tav_3_2_ITALIA">#REF!</definedName>
    <definedName name="Tav_3_2_MEZZOGIORNO" localSheetId="6">#REF!</definedName>
    <definedName name="Tav_3_2_MEZZOGIORNO" localSheetId="22">#REF!</definedName>
    <definedName name="Tav_3_2_MEZZOGIORNO" localSheetId="23">#REF!</definedName>
    <definedName name="Tav_3_2_MEZZOGIORNO" localSheetId="25">#REF!</definedName>
    <definedName name="Tav_3_2_MEZZOGIORNO" localSheetId="26">#REF!</definedName>
    <definedName name="Tav_3_2_MEZZOGIORNO" localSheetId="27">#REF!</definedName>
    <definedName name="Tav_3_2_MEZZOGIORNO" localSheetId="10">#REF!</definedName>
    <definedName name="Tav_3_2_MEZZOGIORNO">#REF!</definedName>
    <definedName name="Tav_3_2_NE" localSheetId="6">#REF!</definedName>
    <definedName name="Tav_3_2_NE" localSheetId="22">#REF!</definedName>
    <definedName name="Tav_3_2_NE" localSheetId="23">#REF!</definedName>
    <definedName name="Tav_3_2_NE" localSheetId="25">#REF!</definedName>
    <definedName name="Tav_3_2_NE" localSheetId="26">#REF!</definedName>
    <definedName name="Tav_3_2_NE" localSheetId="27">#REF!</definedName>
    <definedName name="Tav_3_2_NE" localSheetId="10">#REF!</definedName>
    <definedName name="Tav_3_2_NE">#REF!</definedName>
    <definedName name="Tav_3_2_NO" localSheetId="6">#REF!</definedName>
    <definedName name="Tav_3_2_NO" localSheetId="22">#REF!</definedName>
    <definedName name="Tav_3_2_NO" localSheetId="23">#REF!</definedName>
    <definedName name="Tav_3_2_NO" localSheetId="25">#REF!</definedName>
    <definedName name="Tav_3_2_NO" localSheetId="26">#REF!</definedName>
    <definedName name="Tav_3_2_NO" localSheetId="27">#REF!</definedName>
    <definedName name="Tav_3_2_NO" localSheetId="10">#REF!</definedName>
    <definedName name="Tav_3_2_NO">#REF!</definedName>
    <definedName name="Tav_3_2_NORD" localSheetId="6">#REF!</definedName>
    <definedName name="Tav_3_2_NORD" localSheetId="22">#REF!</definedName>
    <definedName name="Tav_3_2_NORD" localSheetId="23">#REF!</definedName>
    <definedName name="Tav_3_2_NORD" localSheetId="25">#REF!</definedName>
    <definedName name="Tav_3_2_NORD" localSheetId="26">#REF!</definedName>
    <definedName name="Tav_3_2_NORD" localSheetId="27">#REF!</definedName>
    <definedName name="Tav_3_2_NORD" localSheetId="10">#REF!</definedName>
    <definedName name="Tav_3_2_NORD">#REF!</definedName>
    <definedName name="Tav_3_24_CENTRO" localSheetId="6">#REF!</definedName>
    <definedName name="Tav_3_24_CENTRO" localSheetId="22">#REF!</definedName>
    <definedName name="Tav_3_24_CENTRO" localSheetId="23">#REF!</definedName>
    <definedName name="Tav_3_24_CENTRO" localSheetId="25">#REF!</definedName>
    <definedName name="Tav_3_24_CENTRO" localSheetId="26">#REF!</definedName>
    <definedName name="Tav_3_24_CENTRO" localSheetId="27">#REF!</definedName>
    <definedName name="Tav_3_24_CENTRO" localSheetId="10">#REF!</definedName>
    <definedName name="Tav_3_24_CENTRO">#REF!</definedName>
    <definedName name="Tav_3_24_ITALIA" localSheetId="6">#REF!</definedName>
    <definedName name="Tav_3_24_ITALIA" localSheetId="22">#REF!</definedName>
    <definedName name="Tav_3_24_ITALIA" localSheetId="23">#REF!</definedName>
    <definedName name="Tav_3_24_ITALIA" localSheetId="25">#REF!</definedName>
    <definedName name="Tav_3_24_ITALIA" localSheetId="26">#REF!</definedName>
    <definedName name="Tav_3_24_ITALIA" localSheetId="27">#REF!</definedName>
    <definedName name="Tav_3_24_ITALIA" localSheetId="10">#REF!</definedName>
    <definedName name="Tav_3_24_ITALIA">#REF!</definedName>
    <definedName name="Tav_3_24_MEZZOGIORNO" localSheetId="6">#REF!</definedName>
    <definedName name="Tav_3_24_MEZZOGIORNO" localSheetId="22">#REF!</definedName>
    <definedName name="Tav_3_24_MEZZOGIORNO" localSheetId="23">#REF!</definedName>
    <definedName name="Tav_3_24_MEZZOGIORNO" localSheetId="25">#REF!</definedName>
    <definedName name="Tav_3_24_MEZZOGIORNO" localSheetId="26">#REF!</definedName>
    <definedName name="Tav_3_24_MEZZOGIORNO" localSheetId="27">#REF!</definedName>
    <definedName name="Tav_3_24_MEZZOGIORNO" localSheetId="10">#REF!</definedName>
    <definedName name="Tav_3_24_MEZZOGIORNO">#REF!</definedName>
    <definedName name="Tav_3_24_NE" localSheetId="6">#REF!</definedName>
    <definedName name="Tav_3_24_NE" localSheetId="22">#REF!</definedName>
    <definedName name="Tav_3_24_NE" localSheetId="23">#REF!</definedName>
    <definedName name="Tav_3_24_NE" localSheetId="25">#REF!</definedName>
    <definedName name="Tav_3_24_NE" localSheetId="26">#REF!</definedName>
    <definedName name="Tav_3_24_NE" localSheetId="27">#REF!</definedName>
    <definedName name="Tav_3_24_NE" localSheetId="10">#REF!</definedName>
    <definedName name="Tav_3_24_NE">#REF!</definedName>
    <definedName name="Tav_3_24_NO" localSheetId="6">#REF!</definedName>
    <definedName name="Tav_3_24_NO" localSheetId="22">#REF!</definedName>
    <definedName name="Tav_3_24_NO" localSheetId="23">#REF!</definedName>
    <definedName name="Tav_3_24_NO" localSheetId="25">#REF!</definedName>
    <definedName name="Tav_3_24_NO" localSheetId="26">#REF!</definedName>
    <definedName name="Tav_3_24_NO" localSheetId="27">#REF!</definedName>
    <definedName name="Tav_3_24_NO" localSheetId="10">#REF!</definedName>
    <definedName name="Tav_3_24_NO">#REF!</definedName>
    <definedName name="Tav_3_24_NORD" localSheetId="6">#REF!</definedName>
    <definedName name="Tav_3_24_NORD" localSheetId="22">#REF!</definedName>
    <definedName name="Tav_3_24_NORD" localSheetId="23">#REF!</definedName>
    <definedName name="Tav_3_24_NORD" localSheetId="25">#REF!</definedName>
    <definedName name="Tav_3_24_NORD" localSheetId="26">#REF!</definedName>
    <definedName name="Tav_3_24_NORD" localSheetId="27">#REF!</definedName>
    <definedName name="Tav_3_24_NORD" localSheetId="10">#REF!</definedName>
    <definedName name="Tav_3_24_NORD">#REF!</definedName>
    <definedName name="Tav_3_25_CENTRO" localSheetId="6">#REF!</definedName>
    <definedName name="Tav_3_25_CENTRO" localSheetId="22">#REF!</definedName>
    <definedName name="Tav_3_25_CENTRO" localSheetId="23">#REF!</definedName>
    <definedName name="Tav_3_25_CENTRO" localSheetId="25">#REF!</definedName>
    <definedName name="Tav_3_25_CENTRO" localSheetId="26">#REF!</definedName>
    <definedName name="Tav_3_25_CENTRO" localSheetId="27">#REF!</definedName>
    <definedName name="Tav_3_25_CENTRO" localSheetId="10">#REF!</definedName>
    <definedName name="Tav_3_25_CENTRO">#REF!</definedName>
    <definedName name="Tav_3_25_ITALIA" localSheetId="6">#REF!</definedName>
    <definedName name="Tav_3_25_ITALIA" localSheetId="22">#REF!</definedName>
    <definedName name="Tav_3_25_ITALIA" localSheetId="23">#REF!</definedName>
    <definedName name="Tav_3_25_ITALIA" localSheetId="25">#REF!</definedName>
    <definedName name="Tav_3_25_ITALIA" localSheetId="26">#REF!</definedName>
    <definedName name="Tav_3_25_ITALIA" localSheetId="27">#REF!</definedName>
    <definedName name="Tav_3_25_ITALIA" localSheetId="10">#REF!</definedName>
    <definedName name="Tav_3_25_ITALIA">#REF!</definedName>
    <definedName name="Tav_3_25_MEZZOGIORNO" localSheetId="6">#REF!</definedName>
    <definedName name="Tav_3_25_MEZZOGIORNO" localSheetId="22">#REF!</definedName>
    <definedName name="Tav_3_25_MEZZOGIORNO" localSheetId="23">#REF!</definedName>
    <definedName name="Tav_3_25_MEZZOGIORNO" localSheetId="25">#REF!</definedName>
    <definedName name="Tav_3_25_MEZZOGIORNO" localSheetId="26">#REF!</definedName>
    <definedName name="Tav_3_25_MEZZOGIORNO" localSheetId="27">#REF!</definedName>
    <definedName name="Tav_3_25_MEZZOGIORNO" localSheetId="10">#REF!</definedName>
    <definedName name="Tav_3_25_MEZZOGIORNO">#REF!</definedName>
    <definedName name="Tav_3_25_NE" localSheetId="6">#REF!</definedName>
    <definedName name="Tav_3_25_NE" localSheetId="22">#REF!</definedName>
    <definedName name="Tav_3_25_NE" localSheetId="23">#REF!</definedName>
    <definedName name="Tav_3_25_NE" localSheetId="25">#REF!</definedName>
    <definedName name="Tav_3_25_NE" localSheetId="26">#REF!</definedName>
    <definedName name="Tav_3_25_NE" localSheetId="27">#REF!</definedName>
    <definedName name="Tav_3_25_NE" localSheetId="10">#REF!</definedName>
    <definedName name="Tav_3_25_NE">#REF!</definedName>
    <definedName name="Tav_3_25_NO" localSheetId="6">#REF!</definedName>
    <definedName name="Tav_3_25_NO" localSheetId="22">#REF!</definedName>
    <definedName name="Tav_3_25_NO" localSheetId="23">#REF!</definedName>
    <definedName name="Tav_3_25_NO" localSheetId="25">#REF!</definedName>
    <definedName name="Tav_3_25_NO" localSheetId="26">#REF!</definedName>
    <definedName name="Tav_3_25_NO" localSheetId="27">#REF!</definedName>
    <definedName name="Tav_3_25_NO" localSheetId="10">#REF!</definedName>
    <definedName name="Tav_3_25_NO">#REF!</definedName>
    <definedName name="Tav_3_25_NORD" localSheetId="6">#REF!</definedName>
    <definedName name="Tav_3_25_NORD" localSheetId="22">#REF!</definedName>
    <definedName name="Tav_3_25_NORD" localSheetId="23">#REF!</definedName>
    <definedName name="Tav_3_25_NORD" localSheetId="25">#REF!</definedName>
    <definedName name="Tav_3_25_NORD" localSheetId="26">#REF!</definedName>
    <definedName name="Tav_3_25_NORD" localSheetId="27">#REF!</definedName>
    <definedName name="Tav_3_25_NORD" localSheetId="10">#REF!</definedName>
    <definedName name="Tav_3_25_NORD">#REF!</definedName>
    <definedName name="Tav_3_3_CENTRO" localSheetId="6">#REF!</definedName>
    <definedName name="Tav_3_3_CENTRO" localSheetId="22">#REF!</definedName>
    <definedName name="Tav_3_3_CENTRO" localSheetId="23">#REF!</definedName>
    <definedName name="Tav_3_3_CENTRO" localSheetId="25">#REF!</definedName>
    <definedName name="Tav_3_3_CENTRO" localSheetId="26">#REF!</definedName>
    <definedName name="Tav_3_3_CENTRO" localSheetId="27">#REF!</definedName>
    <definedName name="Tav_3_3_CENTRO" localSheetId="10">#REF!</definedName>
    <definedName name="Tav_3_3_CENTRO">#REF!</definedName>
    <definedName name="Tav_3_3_ITALIA" localSheetId="6">#REF!</definedName>
    <definedName name="Tav_3_3_ITALIA" localSheetId="22">#REF!</definedName>
    <definedName name="Tav_3_3_ITALIA" localSheetId="23">#REF!</definedName>
    <definedName name="Tav_3_3_ITALIA" localSheetId="25">#REF!</definedName>
    <definedName name="Tav_3_3_ITALIA" localSheetId="26">#REF!</definedName>
    <definedName name="Tav_3_3_ITALIA" localSheetId="27">#REF!</definedName>
    <definedName name="Tav_3_3_ITALIA" localSheetId="10">#REF!</definedName>
    <definedName name="Tav_3_3_ITALIA">#REF!</definedName>
    <definedName name="Tav_3_3_MEZZOGIORNO" localSheetId="6">#REF!</definedName>
    <definedName name="Tav_3_3_MEZZOGIORNO" localSheetId="22">#REF!</definedName>
    <definedName name="Tav_3_3_MEZZOGIORNO" localSheetId="23">#REF!</definedName>
    <definedName name="Tav_3_3_MEZZOGIORNO" localSheetId="25">#REF!</definedName>
    <definedName name="Tav_3_3_MEZZOGIORNO" localSheetId="26">#REF!</definedName>
    <definedName name="Tav_3_3_MEZZOGIORNO" localSheetId="27">#REF!</definedName>
    <definedName name="Tav_3_3_MEZZOGIORNO" localSheetId="10">#REF!</definedName>
    <definedName name="Tav_3_3_MEZZOGIORNO">#REF!</definedName>
    <definedName name="Tav_3_3_NE" localSheetId="6">#REF!</definedName>
    <definedName name="Tav_3_3_NE" localSheetId="22">#REF!</definedName>
    <definedName name="Tav_3_3_NE" localSheetId="23">#REF!</definedName>
    <definedName name="Tav_3_3_NE" localSheetId="25">#REF!</definedName>
    <definedName name="Tav_3_3_NE" localSheetId="26">#REF!</definedName>
    <definedName name="Tav_3_3_NE" localSheetId="27">#REF!</definedName>
    <definedName name="Tav_3_3_NE" localSheetId="10">#REF!</definedName>
    <definedName name="Tav_3_3_NE">#REF!</definedName>
    <definedName name="Tav_3_3_NO" localSheetId="6">#REF!</definedName>
    <definedName name="Tav_3_3_NO" localSheetId="22">#REF!</definedName>
    <definedName name="Tav_3_3_NO" localSheetId="23">#REF!</definedName>
    <definedName name="Tav_3_3_NO" localSheetId="25">#REF!</definedName>
    <definedName name="Tav_3_3_NO" localSheetId="26">#REF!</definedName>
    <definedName name="Tav_3_3_NO" localSheetId="27">#REF!</definedName>
    <definedName name="Tav_3_3_NO" localSheetId="10">#REF!</definedName>
    <definedName name="Tav_3_3_NO">#REF!</definedName>
    <definedName name="Tav_3_3_NORD" localSheetId="6">#REF!</definedName>
    <definedName name="Tav_3_3_NORD" localSheetId="22">#REF!</definedName>
    <definedName name="Tav_3_3_NORD" localSheetId="23">#REF!</definedName>
    <definedName name="Tav_3_3_NORD" localSheetId="25">#REF!</definedName>
    <definedName name="Tav_3_3_NORD" localSheetId="26">#REF!</definedName>
    <definedName name="Tav_3_3_NORD" localSheetId="27">#REF!</definedName>
    <definedName name="Tav_3_3_NORD" localSheetId="10">#REF!</definedName>
    <definedName name="Tav_3_3_NORD">#REF!</definedName>
    <definedName name="Tav_3_8_CENTRO" localSheetId="6">#REF!</definedName>
    <definedName name="Tav_3_8_CENTRO" localSheetId="22">#REF!</definedName>
    <definedName name="Tav_3_8_CENTRO" localSheetId="23">#REF!</definedName>
    <definedName name="Tav_3_8_CENTRO" localSheetId="25">#REF!</definedName>
    <definedName name="Tav_3_8_CENTRO" localSheetId="26">#REF!</definedName>
    <definedName name="Tav_3_8_CENTRO" localSheetId="27">#REF!</definedName>
    <definedName name="Tav_3_8_CENTRO" localSheetId="10">#REF!</definedName>
    <definedName name="Tav_3_8_CENTRO">#REF!</definedName>
    <definedName name="Tav_3_8_ITALIA" localSheetId="6">#REF!</definedName>
    <definedName name="Tav_3_8_ITALIA" localSheetId="22">#REF!</definedName>
    <definedName name="Tav_3_8_ITALIA" localSheetId="23">#REF!</definedName>
    <definedName name="Tav_3_8_ITALIA" localSheetId="25">#REF!</definedName>
    <definedName name="Tav_3_8_ITALIA" localSheetId="26">#REF!</definedName>
    <definedName name="Tav_3_8_ITALIA" localSheetId="27">#REF!</definedName>
    <definedName name="Tav_3_8_ITALIA" localSheetId="10">#REF!</definedName>
    <definedName name="Tav_3_8_ITALIA">#REF!</definedName>
    <definedName name="Tav_3_8_MEZZOGIORNO" localSheetId="6">#REF!</definedName>
    <definedName name="Tav_3_8_MEZZOGIORNO" localSheetId="22">#REF!</definedName>
    <definedName name="Tav_3_8_MEZZOGIORNO" localSheetId="23">#REF!</definedName>
    <definedName name="Tav_3_8_MEZZOGIORNO" localSheetId="25">#REF!</definedName>
    <definedName name="Tav_3_8_MEZZOGIORNO" localSheetId="26">#REF!</definedName>
    <definedName name="Tav_3_8_MEZZOGIORNO" localSheetId="27">#REF!</definedName>
    <definedName name="Tav_3_8_MEZZOGIORNO" localSheetId="10">#REF!</definedName>
    <definedName name="Tav_3_8_MEZZOGIORNO">#REF!</definedName>
    <definedName name="Tav_3_8_NE" localSheetId="6">#REF!</definedName>
    <definedName name="Tav_3_8_NE" localSheetId="22">#REF!</definedName>
    <definedName name="Tav_3_8_NE" localSheetId="23">#REF!</definedName>
    <definedName name="Tav_3_8_NE" localSheetId="25">#REF!</definedName>
    <definedName name="Tav_3_8_NE" localSheetId="26">#REF!</definedName>
    <definedName name="Tav_3_8_NE" localSheetId="27">#REF!</definedName>
    <definedName name="Tav_3_8_NE" localSheetId="10">#REF!</definedName>
    <definedName name="Tav_3_8_NE">#REF!</definedName>
    <definedName name="Tav_3_8_NO" localSheetId="6">#REF!</definedName>
    <definedName name="Tav_3_8_NO" localSheetId="22">#REF!</definedName>
    <definedName name="Tav_3_8_NO" localSheetId="23">#REF!</definedName>
    <definedName name="Tav_3_8_NO" localSheetId="25">#REF!</definedName>
    <definedName name="Tav_3_8_NO" localSheetId="26">#REF!</definedName>
    <definedName name="Tav_3_8_NO" localSheetId="27">#REF!</definedName>
    <definedName name="Tav_3_8_NO" localSheetId="10">#REF!</definedName>
    <definedName name="Tav_3_8_NO">#REF!</definedName>
    <definedName name="Tav_3_8_NORD" localSheetId="6">#REF!</definedName>
    <definedName name="Tav_3_8_NORD" localSheetId="22">#REF!</definedName>
    <definedName name="Tav_3_8_NORD" localSheetId="23">#REF!</definedName>
    <definedName name="Tav_3_8_NORD" localSheetId="25">#REF!</definedName>
    <definedName name="Tav_3_8_NORD" localSheetId="26">#REF!</definedName>
    <definedName name="Tav_3_8_NORD" localSheetId="27">#REF!</definedName>
    <definedName name="Tav_3_8_NORD" localSheetId="10">#REF!</definedName>
    <definedName name="Tav_3_8_NORD">#REF!</definedName>
    <definedName name="Tav_4_3_CENTRO" localSheetId="25">#REF!</definedName>
    <definedName name="Tav_4_3_CENTRO" localSheetId="26">#REF!</definedName>
    <definedName name="Tav_4_3_CENTRO" localSheetId="27">#REF!</definedName>
    <definedName name="Tav_4_3_CENTRO" localSheetId="10">#REF!</definedName>
    <definedName name="Tav_4_3_CENTRO">#REF!</definedName>
    <definedName name="Tav_4_3_ITALIA" localSheetId="25">#REF!</definedName>
    <definedName name="Tav_4_3_ITALIA" localSheetId="26">#REF!</definedName>
    <definedName name="Tav_4_3_ITALIA" localSheetId="27">#REF!</definedName>
    <definedName name="Tav_4_3_ITALIA" localSheetId="10">#REF!</definedName>
    <definedName name="Tav_4_3_ITALIA">#REF!</definedName>
    <definedName name="Tav_4_3_MEZZOGIORNO" localSheetId="25">#REF!</definedName>
    <definedName name="Tav_4_3_MEZZOGIORNO" localSheetId="26">#REF!</definedName>
    <definedName name="Tav_4_3_MEZZOGIORNO" localSheetId="27">#REF!</definedName>
    <definedName name="Tav_4_3_MEZZOGIORNO" localSheetId="10">#REF!</definedName>
    <definedName name="Tav_4_3_MEZZOGIORNO">#REF!</definedName>
    <definedName name="Tav_4_3_NE" localSheetId="25">#REF!</definedName>
    <definedName name="Tav_4_3_NE" localSheetId="26">#REF!</definedName>
    <definedName name="Tav_4_3_NE" localSheetId="27">#REF!</definedName>
    <definedName name="Tav_4_3_NE" localSheetId="10">#REF!</definedName>
    <definedName name="Tav_4_3_NE">#REF!</definedName>
    <definedName name="Tav_4_3_NO" localSheetId="25">#REF!</definedName>
    <definedName name="Tav_4_3_NO" localSheetId="26">#REF!</definedName>
    <definedName name="Tav_4_3_NO" localSheetId="27">#REF!</definedName>
    <definedName name="Tav_4_3_NO" localSheetId="10">#REF!</definedName>
    <definedName name="Tav_4_3_NO">#REF!</definedName>
    <definedName name="Tav_4_3_NORD" localSheetId="25">#REF!</definedName>
    <definedName name="Tav_4_3_NORD" localSheetId="26">#REF!</definedName>
    <definedName name="Tav_4_3_NORD" localSheetId="27">#REF!</definedName>
    <definedName name="Tav_4_3_NORD" localSheetId="10">#REF!</definedName>
    <definedName name="Tav_4_3_NORD">#REF!</definedName>
    <definedName name="Tav_4_4_CENTRO" localSheetId="6">#REF!</definedName>
    <definedName name="Tav_4_4_CENTRO" localSheetId="22">#REF!</definedName>
    <definedName name="Tav_4_4_CENTRO" localSheetId="23">#REF!</definedName>
    <definedName name="Tav_4_4_CENTRO" localSheetId="25">#REF!</definedName>
    <definedName name="Tav_4_4_CENTRO" localSheetId="26">#REF!</definedName>
    <definedName name="Tav_4_4_CENTRO" localSheetId="27">#REF!</definedName>
    <definedName name="Tav_4_4_CENTRO" localSheetId="10">#REF!</definedName>
    <definedName name="Tav_4_4_CENTRO">#REF!</definedName>
    <definedName name="Tav_4_4_ITALIA" localSheetId="6">#REF!</definedName>
    <definedName name="Tav_4_4_ITALIA" localSheetId="22">#REF!</definedName>
    <definedName name="Tav_4_4_ITALIA" localSheetId="23">#REF!</definedName>
    <definedName name="Tav_4_4_ITALIA" localSheetId="25">#REF!</definedName>
    <definedName name="Tav_4_4_ITALIA" localSheetId="26">#REF!</definedName>
    <definedName name="Tav_4_4_ITALIA" localSheetId="27">#REF!</definedName>
    <definedName name="Tav_4_4_ITALIA" localSheetId="10">#REF!</definedName>
    <definedName name="Tav_4_4_ITALIA">#REF!</definedName>
    <definedName name="Tav_4_4_MEZZOGIORNO" localSheetId="6">#REF!</definedName>
    <definedName name="Tav_4_4_MEZZOGIORNO" localSheetId="22">#REF!</definedName>
    <definedName name="Tav_4_4_MEZZOGIORNO" localSheetId="23">#REF!</definedName>
    <definedName name="Tav_4_4_MEZZOGIORNO" localSheetId="25">#REF!</definedName>
    <definedName name="Tav_4_4_MEZZOGIORNO" localSheetId="26">#REF!</definedName>
    <definedName name="Tav_4_4_MEZZOGIORNO" localSheetId="27">#REF!</definedName>
    <definedName name="Tav_4_4_MEZZOGIORNO" localSheetId="10">#REF!</definedName>
    <definedName name="Tav_4_4_MEZZOGIORNO">#REF!</definedName>
    <definedName name="Tav_4_4_NE" localSheetId="6">#REF!</definedName>
    <definedName name="Tav_4_4_NE" localSheetId="22">#REF!</definedName>
    <definedName name="Tav_4_4_NE" localSheetId="23">#REF!</definedName>
    <definedName name="Tav_4_4_NE" localSheetId="25">#REF!</definedName>
    <definedName name="Tav_4_4_NE" localSheetId="26">#REF!</definedName>
    <definedName name="Tav_4_4_NE" localSheetId="27">#REF!</definedName>
    <definedName name="Tav_4_4_NE" localSheetId="10">#REF!</definedName>
    <definedName name="Tav_4_4_NE">#REF!</definedName>
    <definedName name="Tav_4_4_NO" localSheetId="6">#REF!</definedName>
    <definedName name="Tav_4_4_NO" localSheetId="22">#REF!</definedName>
    <definedName name="Tav_4_4_NO" localSheetId="23">#REF!</definedName>
    <definedName name="Tav_4_4_NO" localSheetId="25">#REF!</definedName>
    <definedName name="Tav_4_4_NO" localSheetId="26">#REF!</definedName>
    <definedName name="Tav_4_4_NO" localSheetId="27">#REF!</definedName>
    <definedName name="Tav_4_4_NO" localSheetId="10">#REF!</definedName>
    <definedName name="Tav_4_4_NO">#REF!</definedName>
    <definedName name="Tav_4_4_NORD" localSheetId="6">#REF!</definedName>
    <definedName name="Tav_4_4_NORD" localSheetId="22">#REF!</definedName>
    <definedName name="Tav_4_4_NORD" localSheetId="23">#REF!</definedName>
    <definedName name="Tav_4_4_NORD" localSheetId="25">#REF!</definedName>
    <definedName name="Tav_4_4_NORD" localSheetId="26">#REF!</definedName>
    <definedName name="Tav_4_4_NORD" localSheetId="27">#REF!</definedName>
    <definedName name="Tav_4_4_NORD" localSheetId="10">#REF!</definedName>
    <definedName name="Tav_4_4_NORD">#REF!</definedName>
    <definedName name="Tav_4_5_CENTRO" localSheetId="6">#REF!</definedName>
    <definedName name="Tav_4_5_CENTRO" localSheetId="22">#REF!</definedName>
    <definedName name="Tav_4_5_CENTRO" localSheetId="23">#REF!</definedName>
    <definedName name="Tav_4_5_CENTRO" localSheetId="25">#REF!</definedName>
    <definedName name="Tav_4_5_CENTRO" localSheetId="26">#REF!</definedName>
    <definedName name="Tav_4_5_CENTRO" localSheetId="27">#REF!</definedName>
    <definedName name="Tav_4_5_CENTRO" localSheetId="10">#REF!</definedName>
    <definedName name="Tav_4_5_CENTRO">#REF!</definedName>
    <definedName name="Tav_4_5_ITALIA" localSheetId="6">#REF!</definedName>
    <definedName name="Tav_4_5_ITALIA" localSheetId="22">#REF!</definedName>
    <definedName name="Tav_4_5_ITALIA" localSheetId="23">#REF!</definedName>
    <definedName name="Tav_4_5_ITALIA" localSheetId="25">#REF!</definedName>
    <definedName name="Tav_4_5_ITALIA" localSheetId="26">#REF!</definedName>
    <definedName name="Tav_4_5_ITALIA" localSheetId="27">#REF!</definedName>
    <definedName name="Tav_4_5_ITALIA" localSheetId="10">#REF!</definedName>
    <definedName name="Tav_4_5_ITALIA">#REF!</definedName>
    <definedName name="Tav_4_5_MEZZOGIORNO" localSheetId="6">#REF!</definedName>
    <definedName name="Tav_4_5_MEZZOGIORNO" localSheetId="22">#REF!</definedName>
    <definedName name="Tav_4_5_MEZZOGIORNO" localSheetId="23">#REF!</definedName>
    <definedName name="Tav_4_5_MEZZOGIORNO" localSheetId="25">#REF!</definedName>
    <definedName name="Tav_4_5_MEZZOGIORNO" localSheetId="26">#REF!</definedName>
    <definedName name="Tav_4_5_MEZZOGIORNO" localSheetId="27">#REF!</definedName>
    <definedName name="Tav_4_5_MEZZOGIORNO" localSheetId="10">#REF!</definedName>
    <definedName name="Tav_4_5_MEZZOGIORNO">#REF!</definedName>
    <definedName name="Tav_4_5_NE" localSheetId="6">#REF!</definedName>
    <definedName name="Tav_4_5_NE" localSheetId="22">#REF!</definedName>
    <definedName name="Tav_4_5_NE" localSheetId="23">#REF!</definedName>
    <definedName name="Tav_4_5_NE" localSheetId="25">#REF!</definedName>
    <definedName name="Tav_4_5_NE" localSheetId="26">#REF!</definedName>
    <definedName name="Tav_4_5_NE" localSheetId="27">#REF!</definedName>
    <definedName name="Tav_4_5_NE" localSheetId="10">#REF!</definedName>
    <definedName name="Tav_4_5_NE">#REF!</definedName>
    <definedName name="Tav_4_5_NO" localSheetId="6">#REF!</definedName>
    <definedName name="Tav_4_5_NO" localSheetId="22">#REF!</definedName>
    <definedName name="Tav_4_5_NO" localSheetId="23">#REF!</definedName>
    <definedName name="Tav_4_5_NO" localSheetId="25">#REF!</definedName>
    <definedName name="Tav_4_5_NO" localSheetId="26">#REF!</definedName>
    <definedName name="Tav_4_5_NO" localSheetId="27">#REF!</definedName>
    <definedName name="Tav_4_5_NO" localSheetId="10">#REF!</definedName>
    <definedName name="Tav_4_5_NO">#REF!</definedName>
    <definedName name="Tav_4_5_NORD" localSheetId="6">#REF!</definedName>
    <definedName name="Tav_4_5_NORD" localSheetId="22">#REF!</definedName>
    <definedName name="Tav_4_5_NORD" localSheetId="23">#REF!</definedName>
    <definedName name="Tav_4_5_NORD" localSheetId="25">#REF!</definedName>
    <definedName name="Tav_4_5_NORD" localSheetId="26">#REF!</definedName>
    <definedName name="Tav_4_5_NORD" localSheetId="27">#REF!</definedName>
    <definedName name="Tav_4_5_NORD" localSheetId="10">#REF!</definedName>
    <definedName name="Tav_4_5_NORD">#REF!</definedName>
    <definedName name="Tav_4_6_CENTRO" localSheetId="6">#REF!</definedName>
    <definedName name="Tav_4_6_CENTRO" localSheetId="22">#REF!</definedName>
    <definedName name="Tav_4_6_CENTRO" localSheetId="23">#REF!</definedName>
    <definedName name="Tav_4_6_CENTRO" localSheetId="25">#REF!</definedName>
    <definedName name="Tav_4_6_CENTRO" localSheetId="26">#REF!</definedName>
    <definedName name="Tav_4_6_CENTRO" localSheetId="27">#REF!</definedName>
    <definedName name="Tav_4_6_CENTRO" localSheetId="10">#REF!</definedName>
    <definedName name="Tav_4_6_CENTRO">#REF!</definedName>
    <definedName name="Tav_4_6_ITALIA" localSheetId="6">#REF!</definedName>
    <definedName name="Tav_4_6_ITALIA" localSheetId="22">#REF!</definedName>
    <definedName name="Tav_4_6_ITALIA" localSheetId="23">#REF!</definedName>
    <definedName name="Tav_4_6_ITALIA" localSheetId="25">#REF!</definedName>
    <definedName name="Tav_4_6_ITALIA" localSheetId="26">#REF!</definedName>
    <definedName name="Tav_4_6_ITALIA" localSheetId="27">#REF!</definedName>
    <definedName name="Tav_4_6_ITALIA" localSheetId="10">#REF!</definedName>
    <definedName name="Tav_4_6_ITALIA">#REF!</definedName>
    <definedName name="Tav_4_6_MEZZOGIORNO" localSheetId="6">#REF!</definedName>
    <definedName name="Tav_4_6_MEZZOGIORNO" localSheetId="22">#REF!</definedName>
    <definedName name="Tav_4_6_MEZZOGIORNO" localSheetId="23">#REF!</definedName>
    <definedName name="Tav_4_6_MEZZOGIORNO" localSheetId="25">#REF!</definedName>
    <definedName name="Tav_4_6_MEZZOGIORNO" localSheetId="26">#REF!</definedName>
    <definedName name="Tav_4_6_MEZZOGIORNO" localSheetId="27">#REF!</definedName>
    <definedName name="Tav_4_6_MEZZOGIORNO" localSheetId="10">#REF!</definedName>
    <definedName name="Tav_4_6_MEZZOGIORNO">#REF!</definedName>
    <definedName name="Tav_4_6_NE" localSheetId="6">#REF!</definedName>
    <definedName name="Tav_4_6_NE" localSheetId="22">#REF!</definedName>
    <definedName name="Tav_4_6_NE" localSheetId="23">#REF!</definedName>
    <definedName name="Tav_4_6_NE" localSheetId="25">#REF!</definedName>
    <definedName name="Tav_4_6_NE" localSheetId="26">#REF!</definedName>
    <definedName name="Tav_4_6_NE" localSheetId="27">#REF!</definedName>
    <definedName name="Tav_4_6_NE" localSheetId="10">#REF!</definedName>
    <definedName name="Tav_4_6_NE">#REF!</definedName>
    <definedName name="Tav_4_6_NO" localSheetId="6">#REF!</definedName>
    <definedName name="Tav_4_6_NO" localSheetId="22">#REF!</definedName>
    <definedName name="Tav_4_6_NO" localSheetId="23">#REF!</definedName>
    <definedName name="Tav_4_6_NO" localSheetId="25">#REF!</definedName>
    <definedName name="Tav_4_6_NO" localSheetId="26">#REF!</definedName>
    <definedName name="Tav_4_6_NO" localSheetId="27">#REF!</definedName>
    <definedName name="Tav_4_6_NO" localSheetId="10">#REF!</definedName>
    <definedName name="Tav_4_6_NO">#REF!</definedName>
    <definedName name="Tav_4_6_NORD" localSheetId="6">#REF!</definedName>
    <definedName name="Tav_4_6_NORD" localSheetId="22">#REF!</definedName>
    <definedName name="Tav_4_6_NORD" localSheetId="23">#REF!</definedName>
    <definedName name="Tav_4_6_NORD" localSheetId="25">#REF!</definedName>
    <definedName name="Tav_4_6_NORD" localSheetId="26">#REF!</definedName>
    <definedName name="Tav_4_6_NORD" localSheetId="27">#REF!</definedName>
    <definedName name="Tav_4_6_NORD" localSheetId="10">#REF!</definedName>
    <definedName name="Tav_4_6_NORD">#REF!</definedName>
    <definedName name="tAV_BIS" localSheetId="10">#REF!</definedName>
    <definedName name="tAV_BIS">#REF!</definedName>
    <definedName name="titolo_centrato" localSheetId="10">#REF!,#REF!</definedName>
    <definedName name="titolo_centrato">#REF!,#REF!</definedName>
    <definedName name="titolo_cetrato" localSheetId="10">#REF!</definedName>
    <definedName name="titolo_cetrato">#REF!</definedName>
    <definedName name="total" localSheetId="10">#REF!</definedName>
    <definedName name="total">#REF!</definedName>
    <definedName name="Totale_Generale" localSheetId="6">#REF!</definedName>
    <definedName name="Totale_Generale" localSheetId="22">#REF!</definedName>
    <definedName name="Totale_Generale" localSheetId="23">#REF!</definedName>
    <definedName name="Totale_Generale" localSheetId="25">#REF!</definedName>
    <definedName name="Totale_Generale" localSheetId="26">#REF!</definedName>
    <definedName name="Totale_Generale" localSheetId="27">#REF!</definedName>
    <definedName name="Totale_Generale" localSheetId="10">#REF!</definedName>
    <definedName name="Totale_Generale">#REF!</definedName>
    <definedName name="trad">[39]TEXT!$A$4:$L$50</definedName>
    <definedName name="tradA">[36]TEXT!$A$4:$F$120</definedName>
    <definedName name="trim">'[11]DATI per TITOLI'!$B$9</definedName>
    <definedName name="USA_RSU_IM..TAR..WTO">[12]Sug04!$B$942:$AU$942</definedName>
    <definedName name="USA_RSU_LR">[12]Sug04!$B$908:$AU$908</definedName>
    <definedName name="USA_SU_IM..TRQ">[12]Sug04!$B$927:$AU$927</definedName>
    <definedName name="USA_WSU_LR">[12]Sug04!$B$910:$AU$910</definedName>
    <definedName name="USA_WSU_TAV..OQC">[12]Sug04!$B$948:$AU$948</definedName>
    <definedName name="USA_WSU_TRQ">[12]Sug04!$B$928:$AU$928</definedName>
    <definedName name="v" localSheetId="10">#REF!</definedName>
    <definedName name="v">#REF!</definedName>
    <definedName name="VALORI" localSheetId="6">#REF!</definedName>
    <definedName name="VALORI" localSheetId="22">#REF!</definedName>
    <definedName name="VALORI" localSheetId="23">#REF!</definedName>
    <definedName name="VALORI" localSheetId="25">#REF!</definedName>
    <definedName name="VALORI" localSheetId="26">#REF!</definedName>
    <definedName name="VALORI" localSheetId="27">#REF!</definedName>
    <definedName name="VALORI" localSheetId="10">#REF!</definedName>
    <definedName name="VALORI">#REF!</definedName>
    <definedName name="Vista1_C_FINE" hidden="1">10</definedName>
    <definedName name="Vista1_C_INIZIO" hidden="1">1</definedName>
    <definedName name="Vista1_DATASOURCE" hidden="1">"icrf prod"</definedName>
    <definedName name="Vista1_DOMINIO_GENERALE" hidden="1">"MiRAAF"</definedName>
    <definedName name="Vista1_DOMINIO_PARTICOLARE" hidden="1">"ICRF (Access)"</definedName>
    <definedName name="Vista1_NUMERO_COLONNE" hidden="1">10</definedName>
    <definedName name="Vista1_NUMERO_RIGHE" hidden="1">647</definedName>
    <definedName name="Vista1_NumOBJECT_INFO" hidden="1">7</definedName>
    <definedName name="Vista1_NumSQL" hidden="1">2</definedName>
    <definedName name="Vista1_OBJECT_INFO1" hidden="1">"CDG0A000236300E436F64696365207566666963696F07434F445F5546460131010001000000000000000300030051040000040000000100070006000000FFFFFFFF033231340F4E756D65726F2063616D70696F6E65084E554D5F43414D50013001000000000000000000030003005604000004000000010"</definedName>
    <definedName name="Vista1_OBJECT_INFO2" hidden="1">"0070006000000FFFFFFFF03313630095469706F20656E74650B562D564552422D454E54450131010000000000000000000300030034030000040000000100070006000000FFFFFFFF0331353914416E6E6F20646920636F6D70696C617A696F6E650B562D564552422D414E4E4F013001000000010000000"</definedName>
    <definedName name="Vista1_OBJECT_INFO3" hidden="1">"000030003006D0600000400000001000700060000000000000000000000000002393700FFFFFFFF033136311550726F677265737369766F206E656C6C27616E6E6F0C562D564552422D50524F4752013001000000000000000000030003006D060000040000000100070006000000FFFFFFFF033136320C5"</definedName>
    <definedName name="Vista1_OBJECT_INFO4" hidden="1">"469706F2076657262616C650B562D564552422D5449504F0131010000000000000000000300030006040000040000000100070006000000FFFFFFFF0332313521436F646963652070726F646F74746F2028436C61737365207072696D61726961290A434F445F50524F445F3101300100000001000000000"</definedName>
    <definedName name="Vista1_OBJECT_INFO5" hidden="1">"000000000B301000002000000010000000000000000000000000002373000FFFFFFFF033231362A436F646963652070726F646F74746F2028436C61737365207072696D6172696120636F6D706C657461290A434F445F50524F445F320130010001000000000000000000000049020000020000000100000"</definedName>
    <definedName name="Vista1_OBJECT_INFO6" hidden="1">"0FFFFFFFF0332313723436F646963652070726F646F74746F2028436C61737365207365636F6E6461726961290A434F445F50524F445F3301300100010000000000000000000000670200000200000001000000FFFFFFFF033231382C436F646963652070726F646F74746F2028436C61737365207365636"</definedName>
    <definedName name="Vista1_OBJECT_INFO7" hidden="1">"F6E646172696120636F6D706C657461290A434F445F50524F445F3401300100010000000000000000000000FE0100000200000001000000FFFFFFFF00000000064D69524141460D4943524620284163636573732900000100CDG"</definedName>
    <definedName name="Vista1_R_FINE" hidden="1">648</definedName>
    <definedName name="Vista1_R_INIZIO" hidden="1">1</definedName>
    <definedName name="Vista1_SQL1" hidden="1">"SELECT V2_CAMP.V2_C_COD_UFF, V2_CAMP.V2_C_NUM_CAMP, V2_CAMP.V2_C_VERB_ENTE, V2_CAMP.V2_C_VERB_ANNO, V2_CAMP.V2_C_VERB_PROG, V2_CAMP.V2_C_VERB_TIPO, V2_CAMP.V2_C_PROD_CP, V2_CAMP.V2_C_PROD_CPC, V2_CAMP.V2_C_PROD_CS, V2_CAMP.V2_C_PROD_CSP FRO"</definedName>
    <definedName name="Vista1_SQL2" hidden="1">"M V2_CAMP WHERE V2_CAMP.V2_C_VERB_ANNO = 97 AND V2_CAMP.V2_C_PROD_CP = 70  ORDER BY 1 ASC, 8 ASC, 9 ASC, 10 ASC"</definedName>
    <definedName name="VOL._ANY_PR.">#REF!</definedName>
    <definedName name="VOL._PROM.1" localSheetId="10">#REF!</definedName>
    <definedName name="VOL._PROM.1">#REF!</definedName>
    <definedName name="VOL._PROM.2" localSheetId="10">#REF!</definedName>
    <definedName name="VOL._PROM.2">#REF!</definedName>
    <definedName name="VOL._PROM.3" localSheetId="10">#REF!</definedName>
    <definedName name="VOL._PROM.3">#REF!</definedName>
    <definedName name="VOL._PROM.4" localSheetId="10">#REF!</definedName>
    <definedName name="VOL._PROM.4">#REF!</definedName>
    <definedName name="vot" localSheetId="22">#REF!</definedName>
    <definedName name="vot" localSheetId="23">#REF!</definedName>
    <definedName name="vot" localSheetId="25">#REF!</definedName>
    <definedName name="vot" localSheetId="26">#REF!</definedName>
    <definedName name="vot" localSheetId="27">#REF!</definedName>
    <definedName name="vot" localSheetId="29">#REF!</definedName>
    <definedName name="vot" localSheetId="10">#REF!</definedName>
    <definedName name="vot">#REF!</definedName>
    <definedName name="w" localSheetId="22">#REF!</definedName>
    <definedName name="w" localSheetId="23">#REF!</definedName>
    <definedName name="w" localSheetId="25">#REF!</definedName>
    <definedName name="w" localSheetId="26">#REF!</definedName>
    <definedName name="w" localSheetId="27">#REF!</definedName>
    <definedName name="w" localSheetId="29">#REF!</definedName>
    <definedName name="w" localSheetId="10">#REF!</definedName>
    <definedName name="w">#REF!</definedName>
    <definedName name="WMPP" localSheetId="10">#REF!</definedName>
    <definedName name="WMPP">#REF!</definedName>
    <definedName name="WMPPN" localSheetId="10">#REF!</definedName>
    <definedName name="WMPPN">#REF!</definedName>
    <definedName name="wrn.all." localSheetId="19" hidden="1">{#N/A,#N/A,TRUE,"btr82A";#N/A,#N/A,TRUE,"btr80A";#N/A,#N/A,TRUE,"CtrA";#N/A,#N/A,TRUE,"btr82B";#N/A,#N/A,TRUE,"btr80B";#N/A,#N/A,TRUE,"CtrB";#N/A,#N/A,TRUE,"creme";#N/A,#N/A,TRUE,"bntr82A";#N/A,#N/A,TRUE,"bntr80A";#N/A,#N/A,TRUE,"contrA";#N/A,#N/A,TRUE,"bntr82B";#N/A,#N/A,TRUE,"bntr80B";#N/A,#N/A,TRUE,"contrB"}</definedName>
    <definedName name="wrn.all." localSheetId="24" hidden="1">{#N/A,#N/A,TRUE,"btr82A";#N/A,#N/A,TRUE,"btr80A";#N/A,#N/A,TRUE,"CtrA";#N/A,#N/A,TRUE,"btr82B";#N/A,#N/A,TRUE,"btr80B";#N/A,#N/A,TRUE,"CtrB";#N/A,#N/A,TRUE,"creme";#N/A,#N/A,TRUE,"bntr82A";#N/A,#N/A,TRUE,"bntr80A";#N/A,#N/A,TRUE,"contrA";#N/A,#N/A,TRUE,"bntr82B";#N/A,#N/A,TRUE,"bntr80B";#N/A,#N/A,TRUE,"contrB"}</definedName>
    <definedName name="wrn.all." localSheetId="7" hidden="1">{#N/A,#N/A,TRUE,"btr82A";#N/A,#N/A,TRUE,"btr80A";#N/A,#N/A,TRUE,"CtrA";#N/A,#N/A,TRUE,"btr82B";#N/A,#N/A,TRUE,"btr80B";#N/A,#N/A,TRUE,"CtrB";#N/A,#N/A,TRUE,"creme";#N/A,#N/A,TRUE,"bntr82A";#N/A,#N/A,TRUE,"bntr80A";#N/A,#N/A,TRUE,"contrA";#N/A,#N/A,TRUE,"bntr82B";#N/A,#N/A,TRUE,"bntr80B";#N/A,#N/A,TRUE,"contrB"}</definedName>
    <definedName name="wrn.all." localSheetId="29" hidden="1">{#N/A,#N/A,TRUE,"btr82A";#N/A,#N/A,TRUE,"btr80A";#N/A,#N/A,TRUE,"CtrA";#N/A,#N/A,TRUE,"btr82B";#N/A,#N/A,TRUE,"btr80B";#N/A,#N/A,TRUE,"CtrB";#N/A,#N/A,TRUE,"creme";#N/A,#N/A,TRUE,"bntr82A";#N/A,#N/A,TRUE,"bntr80A";#N/A,#N/A,TRUE,"contrA";#N/A,#N/A,TRUE,"bntr82B";#N/A,#N/A,TRUE,"bntr80B";#N/A,#N/A,TRUE,"contrB"}</definedName>
    <definedName name="wrn.all." localSheetId="9" hidden="1">{#N/A,#N/A,TRUE,"btr82A";#N/A,#N/A,TRUE,"btr80A";#N/A,#N/A,TRUE,"CtrA";#N/A,#N/A,TRUE,"btr82B";#N/A,#N/A,TRUE,"btr80B";#N/A,#N/A,TRUE,"CtrB";#N/A,#N/A,TRUE,"creme";#N/A,#N/A,TRUE,"bntr82A";#N/A,#N/A,TRUE,"bntr80A";#N/A,#N/A,TRUE,"contrA";#N/A,#N/A,TRUE,"bntr82B";#N/A,#N/A,TRUE,"bntr80B";#N/A,#N/A,TRUE,"contrB"}</definedName>
    <definedName name="wrn.all." localSheetId="10" hidden="1">{#N/A,#N/A,TRUE,"btr82A";#N/A,#N/A,TRUE,"btr80A";#N/A,#N/A,TRUE,"CtrA";#N/A,#N/A,TRUE,"btr82B";#N/A,#N/A,TRUE,"btr80B";#N/A,#N/A,TRUE,"CtrB";#N/A,#N/A,TRUE,"creme";#N/A,#N/A,TRUE,"bntr82A";#N/A,#N/A,TRUE,"bntr80A";#N/A,#N/A,TRUE,"contrA";#N/A,#N/A,TRUE,"bntr82B";#N/A,#N/A,TRUE,"bntr80B";#N/A,#N/A,TRUE,"contrB"}</definedName>
    <definedName name="wrn.all." hidden="1">{#N/A,#N/A,TRUE,"btr82A";#N/A,#N/A,TRUE,"btr80A";#N/A,#N/A,TRUE,"CtrA";#N/A,#N/A,TRUE,"btr82B";#N/A,#N/A,TRUE,"btr80B";#N/A,#N/A,TRUE,"CtrB";#N/A,#N/A,TRUE,"creme";#N/A,#N/A,TRUE,"bntr82A";#N/A,#N/A,TRUE,"bntr80A";#N/A,#N/A,TRUE,"contrA";#N/A,#N/A,TRUE,"bntr82B";#N/A,#N/A,TRUE,"bntr80B";#N/A,#N/A,TRUE,"contrB"}</definedName>
    <definedName name="wrn.alles." localSheetId="19" hidden="1">{#N/A,#N/A,TRUE,"refund_development";#N/A,#N/A,TRUE,"rest. fromages USA-099";#N/A,#N/A,TRUE,"groupes ";#N/A,#N/A,TRUE,"explication changements"}</definedName>
    <definedName name="wrn.alles." localSheetId="24" hidden="1">{#N/A,#N/A,TRUE,"refund_development";#N/A,#N/A,TRUE,"rest. fromages USA-099";#N/A,#N/A,TRUE,"groupes ";#N/A,#N/A,TRUE,"explication changements"}</definedName>
    <definedName name="wrn.alles." localSheetId="7" hidden="1">{#N/A,#N/A,TRUE,"refund_development";#N/A,#N/A,TRUE,"rest. fromages USA-099";#N/A,#N/A,TRUE,"groupes ";#N/A,#N/A,TRUE,"explication changements"}</definedName>
    <definedName name="wrn.alles." localSheetId="29" hidden="1">{#N/A,#N/A,TRUE,"refund_development";#N/A,#N/A,TRUE,"rest. fromages USA-099";#N/A,#N/A,TRUE,"groupes ";#N/A,#N/A,TRUE,"explication changements"}</definedName>
    <definedName name="wrn.alles." localSheetId="9" hidden="1">{#N/A,#N/A,TRUE,"refund_development";#N/A,#N/A,TRUE,"rest. fromages USA-099";#N/A,#N/A,TRUE,"groupes ";#N/A,#N/A,TRUE,"explication changements"}</definedName>
    <definedName name="wrn.alles." localSheetId="10" hidden="1">{#N/A,#N/A,TRUE,"refund_development";#N/A,#N/A,TRUE,"rest. fromages USA-099";#N/A,#N/A,TRUE,"groupes ";#N/A,#N/A,TRUE,"explication changements"}</definedName>
    <definedName name="wrn.alles." hidden="1">{#N/A,#N/A,TRUE,"refund_development";#N/A,#N/A,TRUE,"rest. fromages USA-099";#N/A,#N/A,TRUE,"groupes ";#N/A,#N/A,TRUE,"explication changements"}</definedName>
    <definedName name="wrn.communications." localSheetId="19" hidden="1">{#N/A,#N/A,FALSE,"art 5 - II";#N/A,#N/A,FALSE,"Art. 6.2 - II";#N/A,#N/A,FALSE,"Art 6.2.e+f+g";#N/A,#N/A,FALSE,"Art. 6.3a + 4";#N/A,#N/A,FALSE,"Art.49 + 9"}</definedName>
    <definedName name="wrn.communications." localSheetId="24" hidden="1">{#N/A,#N/A,FALSE,"art 5 - II";#N/A,#N/A,FALSE,"Art. 6.2 - II";#N/A,#N/A,FALSE,"Art 6.2.e+f+g";#N/A,#N/A,FALSE,"Art. 6.3a + 4";#N/A,#N/A,FALSE,"Art.49 + 9"}</definedName>
    <definedName name="wrn.communications." localSheetId="7" hidden="1">{#N/A,#N/A,FALSE,"art 5 - II";#N/A,#N/A,FALSE,"Art. 6.2 - II";#N/A,#N/A,FALSE,"Art 6.2.e+f+g";#N/A,#N/A,FALSE,"Art. 6.3a + 4";#N/A,#N/A,FALSE,"Art.49 + 9"}</definedName>
    <definedName name="wrn.communications." localSheetId="29" hidden="1">{#N/A,#N/A,FALSE,"art 5 - II";#N/A,#N/A,FALSE,"Art. 6.2 - II";#N/A,#N/A,FALSE,"Art 6.2.e+f+g";#N/A,#N/A,FALSE,"Art. 6.3a + 4";#N/A,#N/A,FALSE,"Art.49 + 9"}</definedName>
    <definedName name="wrn.communications." localSheetId="9" hidden="1">{#N/A,#N/A,FALSE,"art 5 - II";#N/A,#N/A,FALSE,"Art. 6.2 - II";#N/A,#N/A,FALSE,"Art 6.2.e+f+g";#N/A,#N/A,FALSE,"Art. 6.3a + 4";#N/A,#N/A,FALSE,"Art.49 + 9"}</definedName>
    <definedName name="wrn.communications." localSheetId="10" hidden="1">{#N/A,#N/A,FALSE,"art 5 - II";#N/A,#N/A,FALSE,"Art. 6.2 - II";#N/A,#N/A,FALSE,"Art 6.2.e+f+g";#N/A,#N/A,FALSE,"Art. 6.3a + 4";#N/A,#N/A,FALSE,"Art.49 + 9"}</definedName>
    <definedName name="wrn.communications." hidden="1">{#N/A,#N/A,FALSE,"art 5 - II";#N/A,#N/A,FALSE,"Art. 6.2 - II";#N/A,#N/A,FALSE,"Art 6.2.e+f+g";#N/A,#N/A,FALSE,"Art. 6.3a + 4";#N/A,#N/A,FALSE,"Art.49 + 9"}</definedName>
    <definedName name="wrn.EXIMAUTO." localSheetId="19" hidden="1">{#N/A,#N/A,TRUE,"EX1997";#N/A,#N/A,TRUE,"IM1997"}</definedName>
    <definedName name="wrn.EXIMAUTO." localSheetId="24" hidden="1">{#N/A,#N/A,TRUE,"EX1997";#N/A,#N/A,TRUE,"IM1997"}</definedName>
    <definedName name="wrn.EXIMAUTO." localSheetId="7" hidden="1">{#N/A,#N/A,TRUE,"EX1997";#N/A,#N/A,TRUE,"IM1997"}</definedName>
    <definedName name="wrn.EXIMAUTO." localSheetId="29" hidden="1">{#N/A,#N/A,TRUE,"EX1997";#N/A,#N/A,TRUE,"IM1997"}</definedName>
    <definedName name="wrn.EXIMAUTO." localSheetId="9" hidden="1">{#N/A,#N/A,TRUE,"EX1997";#N/A,#N/A,TRUE,"IM1997"}</definedName>
    <definedName name="wrn.EXIMAUTO." localSheetId="10" hidden="1">{#N/A,#N/A,TRUE,"EX1997";#N/A,#N/A,TRUE,"IM1997"}</definedName>
    <definedName name="wrn.EXIMAUTO." hidden="1">{#N/A,#N/A,TRUE,"EX1997";#N/A,#N/A,TRUE,"IM1997"}</definedName>
    <definedName name="wxdd" localSheetId="22">#REF!</definedName>
    <definedName name="wxdd" localSheetId="23">#REF!</definedName>
    <definedName name="wxdd" localSheetId="25">#REF!</definedName>
    <definedName name="wxdd" localSheetId="26">#REF!</definedName>
    <definedName name="wxdd" localSheetId="27">#REF!</definedName>
    <definedName name="wxdd" localSheetId="29">#REF!</definedName>
    <definedName name="wxdd" localSheetId="10">#REF!</definedName>
    <definedName name="wxdd">#REF!</definedName>
    <definedName name="xxx" localSheetId="10">[35]Time!#REF!</definedName>
    <definedName name="xxx">[35]Time!#REF!</definedName>
    <definedName name="y" localSheetId="25">#REF!</definedName>
    <definedName name="y" localSheetId="26">#REF!</definedName>
    <definedName name="y" localSheetId="27">#REF!</definedName>
    <definedName name="y" localSheetId="10">#REF!</definedName>
    <definedName name="y">#REF!</definedName>
    <definedName name="ZONEALTIMETRICH" localSheetId="25">#REF!</definedName>
    <definedName name="ZONEALTIMETRICH" localSheetId="26">#REF!</definedName>
    <definedName name="ZONEALTIMETRICH" localSheetId="27">#REF!</definedName>
    <definedName name="ZONEALTIMETRICH" localSheetId="10">#REF!</definedName>
    <definedName name="ZONEALTIMETRICH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29" i="31" l="1"/>
  <c r="C27" i="31" s="1"/>
  <c r="D6" i="30"/>
  <c r="D5" i="30"/>
  <c r="D4" i="30"/>
  <c r="C18" i="31" l="1"/>
  <c r="C7" i="31"/>
  <c r="C24" i="31"/>
  <c r="C25" i="31"/>
  <c r="C22" i="31"/>
  <c r="C16" i="31"/>
  <c r="C14" i="31"/>
  <c r="C21" i="31"/>
  <c r="C23" i="31"/>
  <c r="C19" i="31"/>
  <c r="C15" i="31"/>
  <c r="C17" i="31"/>
  <c r="C8" i="31"/>
  <c r="C20" i="31"/>
  <c r="C5" i="31"/>
  <c r="C6" i="31"/>
  <c r="C13" i="31"/>
  <c r="C9" i="31"/>
  <c r="C11" i="31"/>
  <c r="C12" i="31"/>
  <c r="C10" i="31"/>
  <c r="C29" i="31" l="1"/>
  <c r="B13" i="10" l="1"/>
</calcChain>
</file>

<file path=xl/sharedStrings.xml><?xml version="1.0" encoding="utf-8"?>
<sst xmlns="http://schemas.openxmlformats.org/spreadsheetml/2006/main" count="467" uniqueCount="376">
  <si>
    <t>(milioni di euro)</t>
  </si>
  <si>
    <t>Valori correnti</t>
  </si>
  <si>
    <t>COLTIVAZIONI AGRICOLE</t>
  </si>
  <si>
    <t>Coltivazioni erbacee</t>
  </si>
  <si>
    <t>-Cereali</t>
  </si>
  <si>
    <t>-Legumi secchi</t>
  </si>
  <si>
    <t>-Patate e ortaggi</t>
  </si>
  <si>
    <t>-Industriali</t>
  </si>
  <si>
    <t>-Fiori e piante da vaso</t>
  </si>
  <si>
    <t>Coltivazioni foraggere</t>
  </si>
  <si>
    <t>Coltivazioni legnose</t>
  </si>
  <si>
    <t>-Prodotti vitivinicoli</t>
  </si>
  <si>
    <t>-Prodotti dell'olivicoltura</t>
  </si>
  <si>
    <t>-Agrumi</t>
  </si>
  <si>
    <t>-Frutta</t>
  </si>
  <si>
    <t>-Altre legnose</t>
  </si>
  <si>
    <t>ALLEVAMENTI ZOOTECNICI</t>
  </si>
  <si>
    <t>Prodotti zootecnici alimentari</t>
  </si>
  <si>
    <t>-Carni</t>
  </si>
  <si>
    <t>-Latte</t>
  </si>
  <si>
    <t>-Uova</t>
  </si>
  <si>
    <t>-Miele</t>
  </si>
  <si>
    <t>Prodotti zootecnici non alimentari</t>
  </si>
  <si>
    <t>PRODUZIONE DELLA BRANCA AGRICOLTURA</t>
  </si>
  <si>
    <t>CONSUMI INTERMEDI (compreso Sifim)</t>
  </si>
  <si>
    <t>VALORE AGGIUNTO DELLA BRANCA AGRICOLTURA</t>
  </si>
  <si>
    <t xml:space="preserve">       </t>
  </si>
  <si>
    <t>Fonte: ISTAT.</t>
  </si>
  <si>
    <t>distribuz. % su produzione di beni e servizi</t>
  </si>
  <si>
    <t>PRODUZIONE DI BENI E SERVIZI DELL'AGRICOLTURA</t>
  </si>
  <si>
    <t>var. % 2024/23</t>
  </si>
  <si>
    <t>Produzione raccolta (000 t)</t>
  </si>
  <si>
    <t>var. %</t>
  </si>
  <si>
    <t>Frumento duro</t>
  </si>
  <si>
    <t>Frumento tenero</t>
  </si>
  <si>
    <t>Mais</t>
  </si>
  <si>
    <t>Riso</t>
  </si>
  <si>
    <t xml:space="preserve">Superficie </t>
  </si>
  <si>
    <t>Produzione raccolta</t>
  </si>
  <si>
    <t>Resa</t>
  </si>
  <si>
    <t>(000 ettari)</t>
  </si>
  <si>
    <t>var. % 2023/22</t>
  </si>
  <si>
    <t>(000 t)</t>
  </si>
  <si>
    <t>Avena</t>
  </si>
  <si>
    <t>Orzo</t>
  </si>
  <si>
    <t>Sorgo da granella</t>
  </si>
  <si>
    <t>Altri cereali</t>
  </si>
  <si>
    <t>Soia</t>
  </si>
  <si>
    <t>Girasole</t>
  </si>
  <si>
    <t>Colza</t>
  </si>
  <si>
    <t>Barbabietola da zucchero</t>
  </si>
  <si>
    <t>Campagna 2024/25</t>
  </si>
  <si>
    <t>Superfici (ha)</t>
  </si>
  <si>
    <t>Bietole lavorate lorde (t)</t>
  </si>
  <si>
    <t>Bietole lavorate nette (t)</t>
  </si>
  <si>
    <t>Saccarosio lavorato (t)</t>
  </si>
  <si>
    <t>Zucchero prodotto (t)</t>
  </si>
  <si>
    <t>Bietole lorde lavorate per ettaro (t/ha)</t>
  </si>
  <si>
    <t>Bietole nette lavorate per ettaro (t/ha)</t>
  </si>
  <si>
    <t>Saccarosio lavorato per ettaro (t/ha)</t>
  </si>
  <si>
    <t>Zucchero prodotto per ettaro (t/ha)</t>
  </si>
  <si>
    <t>Prezzo della bietola (€/t) onnicomprensivo</t>
  </si>
  <si>
    <t>Tab. 5.3 - Produzione di zucchero in Italia</t>
  </si>
  <si>
    <t>Var. su 2023/24</t>
  </si>
  <si>
    <t>Resa industriale su saccarosio lavorato</t>
  </si>
  <si>
    <t>Unità foraggere</t>
  </si>
  <si>
    <t>-</t>
  </si>
  <si>
    <t>Superficie</t>
  </si>
  <si>
    <t>ettari</t>
  </si>
  <si>
    <t xml:space="preserve"> (000 t)</t>
  </si>
  <si>
    <t>Ortaggi  e legumi freschi</t>
  </si>
  <si>
    <t>di cui</t>
  </si>
  <si>
    <t xml:space="preserve"> - Pomodoro da industria</t>
  </si>
  <si>
    <t>Ortaggi in serra</t>
  </si>
  <si>
    <t xml:space="preserve"> - Pomodoro</t>
  </si>
  <si>
    <t>Patate in complesso</t>
  </si>
  <si>
    <t>Frutta fresca</t>
  </si>
  <si>
    <t xml:space="preserve"> - Melo</t>
  </si>
  <si>
    <t>Frutta a guscio</t>
  </si>
  <si>
    <t xml:space="preserve"> - Nocciolo</t>
  </si>
  <si>
    <t>Agrumi</t>
  </si>
  <si>
    <t xml:space="preserve"> - Arancio</t>
  </si>
  <si>
    <t>Superficie in produzione (ettari)</t>
  </si>
  <si>
    <t>Lampone</t>
  </si>
  <si>
    <t>Mirtillo</t>
  </si>
  <si>
    <t>Ribes rosso</t>
  </si>
  <si>
    <t>Ribes nero</t>
  </si>
  <si>
    <t>Uva spina</t>
  </si>
  <si>
    <t>Totale</t>
  </si>
  <si>
    <t>Seminativi</t>
  </si>
  <si>
    <t>Fruttiferi</t>
  </si>
  <si>
    <t>Bovini da latte</t>
  </si>
  <si>
    <t>Erbivori</t>
  </si>
  <si>
    <t>Coltivazioni-allevamenti</t>
  </si>
  <si>
    <t>Ortofloricoltura</t>
  </si>
  <si>
    <t>Cerealicoltura</t>
  </si>
  <si>
    <t>Olivicoltura</t>
  </si>
  <si>
    <t>Fonte: elaborazioni su dati RICA.</t>
  </si>
  <si>
    <r>
      <t>Produzione Lorda Totale</t>
    </r>
    <r>
      <rPr>
        <sz val="10"/>
        <color rgb="FF000000"/>
        <rFont val="Calibri"/>
        <family val="2"/>
      </rPr>
      <t xml:space="preserve"> (PLV + PRA + PTA)</t>
    </r>
  </si>
  <si>
    <t>PLT</t>
  </si>
  <si>
    <t>% PLT</t>
  </si>
  <si>
    <t>Produzione Lorda Vendibile</t>
  </si>
  <si>
    <t>PLV</t>
  </si>
  <si>
    <t>Produzione Reimpiegata in Azienda</t>
  </si>
  <si>
    <t>PRA</t>
  </si>
  <si>
    <t>Produzione Trasformata in Azienda</t>
  </si>
  <si>
    <t>PTA</t>
  </si>
  <si>
    <r>
      <t>Costi Variabili</t>
    </r>
    <r>
      <rPr>
        <sz val="10"/>
        <color rgb="FF000000"/>
        <rFont val="Calibri"/>
        <family val="2"/>
      </rPr>
      <t xml:space="preserve"> (SS + RA + ASP)</t>
    </r>
  </si>
  <si>
    <t>CV</t>
  </si>
  <si>
    <t>% CV</t>
  </si>
  <si>
    <t>Spese Specifiche (SS)</t>
  </si>
  <si>
    <t>Prodotti e mezzi di difesa</t>
  </si>
  <si>
    <t>Contoterzismo per le colture</t>
  </si>
  <si>
    <t>Acqua irrigua</t>
  </si>
  <si>
    <t>Assicurazioni per le colture</t>
  </si>
  <si>
    <t>Certificazioni per le colture</t>
  </si>
  <si>
    <t>Totale spese specifiche</t>
  </si>
  <si>
    <t>SS</t>
  </si>
  <si>
    <t>Reimpieghi aziendali (RA)</t>
  </si>
  <si>
    <t>RA</t>
  </si>
  <si>
    <t>Altre Spese (ASP)</t>
  </si>
  <si>
    <t>Energia</t>
  </si>
  <si>
    <t>Commercializzazione</t>
  </si>
  <si>
    <t>Altri costi</t>
  </si>
  <si>
    <t>Totale altre spese</t>
  </si>
  <si>
    <t>ASP</t>
  </si>
  <si>
    <r>
      <t xml:space="preserve">Margine Lordo </t>
    </r>
    <r>
      <rPr>
        <sz val="10"/>
        <color rgb="FF000000"/>
        <rFont val="Calibri"/>
        <family val="2"/>
      </rPr>
      <t>(PLT - CV)</t>
    </r>
  </si>
  <si>
    <t>ML</t>
  </si>
  <si>
    <t>Margine operativo</t>
  </si>
  <si>
    <t>MO</t>
  </si>
  <si>
    <t>Tab. 5.7 - Redditività e struttura dei costi della coltivazione del carrubo (media 2019-2022, valori in euro/ha)</t>
  </si>
  <si>
    <t>Tab. 5.8 - Produzione a prezzi di base di fiori e piante in vaso in Italia - 2024</t>
  </si>
  <si>
    <t>Fiori e piante ornamentali</t>
  </si>
  <si>
    <t>1.516.362 </t>
  </si>
  <si>
    <t xml:space="preserve">Vivai </t>
  </si>
  <si>
    <t>Regioni</t>
  </si>
  <si>
    <t>N. progetti</t>
  </si>
  <si>
    <t xml:space="preserve">Sicilia </t>
  </si>
  <si>
    <t>Lazio</t>
  </si>
  <si>
    <t>Campania</t>
  </si>
  <si>
    <t>Piemonte</t>
  </si>
  <si>
    <t>Calabria</t>
  </si>
  <si>
    <t>Sardegna</t>
  </si>
  <si>
    <t>Veneto</t>
  </si>
  <si>
    <t xml:space="preserve">Liguria </t>
  </si>
  <si>
    <t>Lombardia</t>
  </si>
  <si>
    <t xml:space="preserve">Puglia </t>
  </si>
  <si>
    <t>Toscana</t>
  </si>
  <si>
    <t xml:space="preserve"> </t>
  </si>
  <si>
    <t>Superficie in produzione 
 (ettari)</t>
  </si>
  <si>
    <t>Produzione raccolta 
(000 t)</t>
  </si>
  <si>
    <t>Impianti per uva da vino</t>
  </si>
  <si>
    <t>Impianti per uva da tavola</t>
  </si>
  <si>
    <t>In complesso</t>
  </si>
  <si>
    <t>Vino</t>
  </si>
  <si>
    <t>Mosto</t>
  </si>
  <si>
    <t>Totale vino e mosto</t>
  </si>
  <si>
    <t xml:space="preserve">bianco </t>
  </si>
  <si>
    <t>rosso e rosato</t>
  </si>
  <si>
    <t>Var. % 2024/23</t>
  </si>
  <si>
    <t>DOP</t>
  </si>
  <si>
    <t>IGP</t>
  </si>
  <si>
    <t>Da tavola</t>
  </si>
  <si>
    <t xml:space="preserve"> Fonte: elaborazioni su dati ISTAT.</t>
  </si>
  <si>
    <t>(superficie in migliaia di ettari, produzione in tonnellate)</t>
  </si>
  <si>
    <t>Fonte: elaborazioni su dati ISTAT e ISMEA.</t>
  </si>
  <si>
    <t>Tab. 5.12 - Superficie olivicola e produzione di olio in Italia</t>
  </si>
  <si>
    <t xml:space="preserve"> 1 - 2 capi</t>
  </si>
  <si>
    <t xml:space="preserve"> 3 - 5 capi</t>
  </si>
  <si>
    <t xml:space="preserve"> 6 - 9 capi</t>
  </si>
  <si>
    <t xml:space="preserve"> 10 - 19 capi</t>
  </si>
  <si>
    <t xml:space="preserve"> 20 - 49 capi</t>
  </si>
  <si>
    <t xml:space="preserve"> 50 - 99 capi</t>
  </si>
  <si>
    <t xml:space="preserve"> 100 - 499 capi</t>
  </si>
  <si>
    <t xml:space="preserve"> 500 capi e oltre</t>
  </si>
  <si>
    <t>Var. % rispetto all'anno precedente</t>
  </si>
  <si>
    <t>Fonte: Banca dati anagrafe zootecnica.</t>
  </si>
  <si>
    <t>Numero di capi</t>
  </si>
  <si>
    <t xml:space="preserve">Peso morto </t>
  </si>
  <si>
    <t>(000)</t>
  </si>
  <si>
    <t>Lattonzoli</t>
  </si>
  <si>
    <t>Magroni</t>
  </si>
  <si>
    <t>Suini pesanti</t>
  </si>
  <si>
    <t>Fonte: elaborazioni su dati ISTAT.</t>
  </si>
  <si>
    <t>Pollo di produzione nazionale</t>
  </si>
  <si>
    <t>Tacchini di produzione nazionale</t>
  </si>
  <si>
    <t>Altre specie avicole</t>
  </si>
  <si>
    <t>Produzione carni avicole</t>
  </si>
  <si>
    <t xml:space="preserve">Saldo imp.-exp. carni di pollo </t>
  </si>
  <si>
    <t>Saldo imp.-exp. carni di tacchino</t>
  </si>
  <si>
    <t>Saldo imp.-exp. altre specie avicole</t>
  </si>
  <si>
    <t>Consumi carni di pollo</t>
  </si>
  <si>
    <t>Consumi carni di tacchino</t>
  </si>
  <si>
    <t>Consumo altre specie avicole</t>
  </si>
  <si>
    <t>Consumo di carni avicole</t>
  </si>
  <si>
    <t>Tasso di autoapprovvigionamento (%)</t>
  </si>
  <si>
    <t xml:space="preserve">Numero di capi </t>
  </si>
  <si>
    <t>Peso morto</t>
  </si>
  <si>
    <t>Agnelli</t>
  </si>
  <si>
    <t>Agnelloni e castrati</t>
  </si>
  <si>
    <t>Pecore e montoni</t>
  </si>
  <si>
    <t>Totale ovini</t>
  </si>
  <si>
    <t>Capretti e caprettoni</t>
  </si>
  <si>
    <t>Capre e becchi</t>
  </si>
  <si>
    <t>Totale caprini</t>
  </si>
  <si>
    <t>Totale ovi-caprini</t>
  </si>
  <si>
    <t>Numeno gruppi allev. all'aperto</t>
  </si>
  <si>
    <t>Numeno gruppi allevati a terra</t>
  </si>
  <si>
    <t>Numeno gruppi allevati in gabbia</t>
  </si>
  <si>
    <t>Fonte: Dati forniti dalla BDN dell'Anagrafe Zootecnica istituita dal Ministero della Salute presso il CSN dell'Istituto "G. Caporale" di Teramo.</t>
  </si>
  <si>
    <t xml:space="preserve">Numero di capi 
(000) </t>
  </si>
  <si>
    <t>Peso vivo medio a capo (q.li/capo)</t>
  </si>
  <si>
    <t>Peso morto
 (000 t)</t>
  </si>
  <si>
    <t>Peso vivo medio a capo</t>
  </si>
  <si>
    <t>Vitelli</t>
  </si>
  <si>
    <t>Vitelloni e manzi</t>
  </si>
  <si>
    <t>Buoi e tori</t>
  </si>
  <si>
    <t>Vacche</t>
  </si>
  <si>
    <t>Totale bovini</t>
  </si>
  <si>
    <t>Totale bufalini</t>
  </si>
  <si>
    <t>(migliaia di capi)</t>
  </si>
  <si>
    <t>Bovini di età inferiore a 2 anni</t>
  </si>
  <si>
    <t>Bovini di 2 anni e più</t>
  </si>
  <si>
    <t xml:space="preserve">Totale bovini </t>
  </si>
  <si>
    <t xml:space="preserve">Maschi              </t>
  </si>
  <si>
    <t>Femmine</t>
  </si>
  <si>
    <t>Bovini di meno di 1 anno</t>
  </si>
  <si>
    <t>Bovini da 1 a 2 anni</t>
  </si>
  <si>
    <t>Manze da macello</t>
  </si>
  <si>
    <t>Manze da allevamento</t>
  </si>
  <si>
    <t xml:space="preserve">Vacche da latte </t>
  </si>
  <si>
    <t>Altre vacche</t>
  </si>
  <si>
    <t>Fonte: Istat.</t>
  </si>
  <si>
    <t>Tab. 5.16 - Bestiame suino macellato in Italia - 2024</t>
  </si>
  <si>
    <t>Tab. 5.17 - Bilancio di approvvigionamento delle carni avicole in Italia - 2024</t>
  </si>
  <si>
    <t>Tab. 5. 18 - Bestiame ovi-caprino macellato in Italia - 2024</t>
  </si>
  <si>
    <t>Attività</t>
  </si>
  <si>
    <t>Apiari</t>
  </si>
  <si>
    <t>Alveari</t>
  </si>
  <si>
    <t>Importo Totale (euro)</t>
  </si>
  <si>
    <t>% su totale nazionale</t>
  </si>
  <si>
    <t>Basilicata</t>
  </si>
  <si>
    <t xml:space="preserve">Emilia-Romagna </t>
  </si>
  <si>
    <t>Friuli Venezia Giulia</t>
  </si>
  <si>
    <t>Liguria</t>
  </si>
  <si>
    <t>Marche</t>
  </si>
  <si>
    <t>Molise</t>
  </si>
  <si>
    <t>Puglia</t>
  </si>
  <si>
    <t>Sicilia</t>
  </si>
  <si>
    <t>Umbria</t>
  </si>
  <si>
    <t>Valle d'Aosta</t>
  </si>
  <si>
    <t>Programma Nazionale - MASAF</t>
  </si>
  <si>
    <t>Totale Italia</t>
  </si>
  <si>
    <t>Tab. 5.21 - Programma Apistico Nazionale 2023-2027. Riepilogo annuale degli importi erogati per Regione. Campagna apistica 2024</t>
  </si>
  <si>
    <t>Abruzzo</t>
  </si>
  <si>
    <t>P.A. Bolzano</t>
  </si>
  <si>
    <t>P.A. Trento</t>
  </si>
  <si>
    <t>Fonte: elaborazioni su dati Banca Dati Nazionale Anagrafe Zootecnica - Apicoltura istituita dal Ministero della Salute presso il CSN dell'Istituto "G. Caporale" di Teramo.</t>
  </si>
  <si>
    <t>Fig. 5.11 – Data mediana di comparsa dei mesostadi germogliamento, emergenza infiorescenze e fioritura</t>
  </si>
  <si>
    <t>Fig. 5.12 - Andamento dei mesostadi germogliamento, emergenza infiorescenze e fioritura</t>
  </si>
  <si>
    <t>Fonti: EUROSTAT, ISTAT, ISMEA, CLAL, Anagrafe Nazionale Zootecnica</t>
  </si>
  <si>
    <t>Indice dei prezzi dei mezzi correnti di produzione (2010 = 100)</t>
  </si>
  <si>
    <t>Indice dei prezzi all'origine di latte e derivati (2010 = 100)</t>
  </si>
  <si>
    <t>Valore dell'indice</t>
  </si>
  <si>
    <t xml:space="preserve">Consistenza bufale allevam. orientam. latte (000 di capi) </t>
  </si>
  <si>
    <t>Consistenza capre allevam. orientam. latte e misto (000 di capi)</t>
  </si>
  <si>
    <t>Consistenza pecore allevam. orientam. latte e misto (000 di capi)</t>
  </si>
  <si>
    <t>Consistenza vacche allevam. orientam. latte (000 di capi)</t>
  </si>
  <si>
    <t>Numero allevamenti bovini a orientam. latte</t>
  </si>
  <si>
    <t>Numero</t>
  </si>
  <si>
    <t>Esportazione di pecorino e fiore sardo</t>
  </si>
  <si>
    <t>Esportazione di formaggi Parmigiano Reggiano e Grana Padano</t>
  </si>
  <si>
    <t>Esportazione di mozzarelle</t>
  </si>
  <si>
    <t>di cui: Esportazione di formaggi verso UE</t>
  </si>
  <si>
    <t>Esportazione di formaggi e latticini</t>
  </si>
  <si>
    <t>Produzione di formaggi DOP</t>
  </si>
  <si>
    <t>Produzione di formaggi</t>
  </si>
  <si>
    <t>Tonnellate</t>
  </si>
  <si>
    <t>Consegne di latte bufalino</t>
  </si>
  <si>
    <t>Consegne di latte ovino</t>
  </si>
  <si>
    <t>Consegne di latte caprino</t>
  </si>
  <si>
    <t xml:space="preserve">Consegne di latte bovino </t>
  </si>
  <si>
    <t>Migliaia di tonnellate</t>
  </si>
  <si>
    <t>Fatturato industria lattiero-casearia</t>
  </si>
  <si>
    <t xml:space="preserve">Saldo commerciale </t>
  </si>
  <si>
    <t xml:space="preserve">Esportazioni </t>
  </si>
  <si>
    <t>Importazioni</t>
  </si>
  <si>
    <t>Valore della produzione nazionale di latte di pecora e capra</t>
  </si>
  <si>
    <t>Valore della produzione nazionale di latte di vacca e bufala</t>
  </si>
  <si>
    <t>Milioni di euro</t>
  </si>
  <si>
    <t>Fonte: elaborazioni CREA su dati MADIA (https://zenodo.org/records/13740741).</t>
  </si>
  <si>
    <t xml:space="preserve">creare collegamento al link </t>
  </si>
  <si>
    <t>Fig. 5.3 - Andamento mensile delle anomalie di temperature massime (rispetto al clima 1991-2020) in Italia e nelle 5 ripartizioni territoriali - annata 2023/2024</t>
  </si>
  <si>
    <t>Fonte: elaborazioni CREA su dati MADIA (https://doi.org/10.5281/zenodo.13740741)</t>
  </si>
  <si>
    <t>Fig. 5.4 - Andamento mensile della frequenza delle temperature massime estreme (TX90p) nelle diverse ripartizioni durante l’annata agraria 2023/2024 (mediane territoriali)</t>
  </si>
  <si>
    <t>Fig. 5.5 - Andamento di precipitazione ed evapotraspirazione cumulate nel corso delle decadi dell’annata agraria (*)</t>
  </si>
  <si>
    <t>Fonte: elaborazioni CREA su dati MADIA (https://doi.org/10.5281/zenodo.7760402).</t>
  </si>
  <si>
    <t>(*)In legenda, oltre a quelle più recenti,  sono riportate alcune annate agrarie straordinarie (Parisse et al., 2023b). In azzurro le annate dal 2003, in grigio la fascia compresa tra il 10° e il 90° percentile del clima. Le annate sono individuate dall’anno finale di ciascun periodo (es. 2024 corrisponde all’annata 2023/2024).</t>
  </si>
  <si>
    <t>Fig 5.6 - Andamento dell’indice di siccità SPEI6 nel corso dell’annata 2023/2024 (mediane territoriali)</t>
  </si>
  <si>
    <t>Fig. 5.1 - Anomalie (rispetto al clima 1991-2020) di temperature minime (a sx) e massime (a dx) - annata 2023/2024</t>
  </si>
  <si>
    <t xml:space="preserve">Fig. 5.2 - Andamento mensile delle anomalie di temperature minime (rispetto al clima 1991-2020) in Italia e nelle 5  ripartizioni territoriali - annata 2023/2024 </t>
  </si>
  <si>
    <t>Rese</t>
  </si>
  <si>
    <t>(t/ha)</t>
  </si>
  <si>
    <t>(u.f.)</t>
  </si>
  <si>
    <t>Foraggere temporanee</t>
  </si>
  <si>
    <t>- mais ceroso</t>
  </si>
  <si>
    <t>- erba medica</t>
  </si>
  <si>
    <t>- prati avvicendati polifiti</t>
  </si>
  <si>
    <t>Foraggere permanenti</t>
  </si>
  <si>
    <t>- prati</t>
  </si>
  <si>
    <t>- pascoli</t>
  </si>
  <si>
    <t>Produzione</t>
  </si>
  <si>
    <t>(000 euro)</t>
  </si>
  <si>
    <t>Tab. 5.9 - Superficie e produzione della vite in Italia - 2024</t>
  </si>
  <si>
    <t>(migliaia di ettolitri)</t>
  </si>
  <si>
    <t>Fonte: CREA ed elaborazioni CREA su dati ISTAT.</t>
  </si>
  <si>
    <t>Var. 2024/23</t>
  </si>
  <si>
    <t>Superficie in produzione</t>
  </si>
  <si>
    <t>Tab. 5.5 - Superficie e produzione di ortaggi, legumi, tuberi e frutta in Italia - 2024</t>
  </si>
  <si>
    <t>Fig. 5.7 - Distribuzione delle aziende per orientamento tecnico economico (media 2019-2022, valori in %)</t>
  </si>
  <si>
    <t>Fonte: elaborazioni su dati OPEN PNNR (https://openpnrr.it/misure/122/#progetti)</t>
  </si>
  <si>
    <t>Fonte: elaborazioni su  dati AGEA e altri Organismi Pagatori.</t>
  </si>
  <si>
    <r>
      <t>Tab. 5.20 - Numero attività, apiari e alveari in Italia</t>
    </r>
    <r>
      <rPr>
        <vertAlign val="superscript"/>
        <sz val="10"/>
        <rFont val="Calibri"/>
        <family val="2"/>
      </rPr>
      <t>1</t>
    </r>
  </si>
  <si>
    <r>
      <rPr>
        <vertAlign val="superscript"/>
        <sz val="10"/>
        <rFont val="Calibri"/>
        <family val="2"/>
      </rPr>
      <t>1</t>
    </r>
    <r>
      <rPr>
        <sz val="10"/>
        <rFont val="Calibri"/>
        <family val="2"/>
      </rPr>
      <t xml:space="preserve"> Al 31 dicembre di ogni anno.</t>
    </r>
  </si>
  <si>
    <r>
      <t xml:space="preserve">Tab. 5.19 - </t>
    </r>
    <r>
      <rPr>
        <i/>
        <sz val="10"/>
        <color theme="1"/>
        <rFont val="Calibri"/>
        <family val="2"/>
      </rPr>
      <t>Allevamenti e gruppi di galline ovaiole superiori ai 250 capi</t>
    </r>
    <r>
      <rPr>
        <i/>
        <vertAlign val="superscript"/>
        <sz val="10"/>
        <color theme="1"/>
        <rFont val="Calibri"/>
        <family val="2"/>
      </rPr>
      <t>1</t>
    </r>
  </si>
  <si>
    <r>
      <t>Numeno gruppi</t>
    </r>
    <r>
      <rPr>
        <vertAlign val="superscript"/>
        <sz val="10"/>
        <rFont val="Calibri"/>
        <family val="2"/>
      </rPr>
      <t xml:space="preserve">2 </t>
    </r>
    <r>
      <rPr>
        <sz val="10"/>
        <rFont val="Calibri"/>
        <family val="2"/>
      </rPr>
      <t>allev. biologici</t>
    </r>
  </si>
  <si>
    <r>
      <rPr>
        <i/>
        <vertAlign val="superscript"/>
        <sz val="10"/>
        <rFont val="Calibri"/>
        <family val="2"/>
      </rPr>
      <t>1</t>
    </r>
    <r>
      <rPr>
        <i/>
        <sz val="10"/>
        <rFont val="Calibri"/>
        <family val="2"/>
      </rPr>
      <t xml:space="preserve"> Al 31 dicembre di ogni anno.</t>
    </r>
  </si>
  <si>
    <r>
      <rPr>
        <i/>
        <vertAlign val="superscript"/>
        <sz val="10"/>
        <color rgb="FF2A2A25"/>
        <rFont val="Calibri"/>
        <family val="2"/>
      </rPr>
      <t>2</t>
    </r>
    <r>
      <rPr>
        <i/>
        <sz val="10"/>
        <color rgb="FF2A2A25"/>
        <rFont val="Calibri"/>
        <family val="2"/>
      </rPr>
      <t xml:space="preserve"> Nel caso di allevamenti di galline, l’identificazione degli animali è per gruppi, ossia per insieme di avicoli allevati nello stesso ciclo produttivo nello stesso locale o recinto, per convenienza chiamato capannone.</t>
    </r>
  </si>
  <si>
    <r>
      <t xml:space="preserve">2024 </t>
    </r>
    <r>
      <rPr>
        <vertAlign val="superscript"/>
        <sz val="10"/>
        <rFont val="Calibri"/>
        <family val="2"/>
      </rPr>
      <t>1</t>
    </r>
  </si>
  <si>
    <r>
      <t>Superficie in produzione</t>
    </r>
    <r>
      <rPr>
        <vertAlign val="superscript"/>
        <sz val="10"/>
        <color rgb="FF000000"/>
        <rFont val="Calibri"/>
        <family val="2"/>
      </rPr>
      <t>1</t>
    </r>
  </si>
  <si>
    <r>
      <t>Olive molite</t>
    </r>
    <r>
      <rPr>
        <vertAlign val="superscript"/>
        <sz val="10"/>
        <color rgb="FF000000"/>
        <rFont val="Calibri"/>
        <family val="2"/>
      </rPr>
      <t>2</t>
    </r>
  </si>
  <si>
    <r>
      <t>Olio di pressione prodotto</t>
    </r>
    <r>
      <rPr>
        <vertAlign val="superscript"/>
        <sz val="10"/>
        <color rgb="FF000000"/>
        <rFont val="Calibri"/>
        <family val="2"/>
      </rPr>
      <t>2</t>
    </r>
  </si>
  <si>
    <r>
      <t>Resa olio/olive</t>
    </r>
    <r>
      <rPr>
        <vertAlign val="superscript"/>
        <sz val="10"/>
        <color rgb="FF000000"/>
        <rFont val="Calibri"/>
        <family val="2"/>
      </rPr>
      <t>2</t>
    </r>
  </si>
  <si>
    <r>
      <t>Frantoi
(n.)</t>
    </r>
    <r>
      <rPr>
        <vertAlign val="superscript"/>
        <sz val="10"/>
        <color rgb="FF000000"/>
        <rFont val="Calibri"/>
        <family val="2"/>
      </rPr>
      <t>2</t>
    </r>
    <r>
      <rPr>
        <sz val="10"/>
        <color rgb="FF000000"/>
        <rFont val="Calibri"/>
        <family val="2"/>
      </rPr>
      <t xml:space="preserve"> </t>
    </r>
    <r>
      <rPr>
        <vertAlign val="superscript"/>
        <sz val="10"/>
        <color rgb="FF000000"/>
        <rFont val="Calibri"/>
        <family val="2"/>
      </rPr>
      <t>3</t>
    </r>
  </si>
  <si>
    <r>
      <t>1</t>
    </r>
    <r>
      <rPr>
        <sz val="10"/>
        <color theme="1"/>
        <rFont val="Calibri"/>
        <family val="2"/>
      </rPr>
      <t xml:space="preserve"> Anno solare 2024 e variazione rispetto all'anno precedente; dato provvisorio.</t>
    </r>
  </si>
  <si>
    <r>
      <t xml:space="preserve">2 </t>
    </r>
    <r>
      <rPr>
        <sz val="10"/>
        <color theme="1"/>
        <rFont val="Calibri"/>
        <family val="2"/>
      </rPr>
      <t>Campagna di commercializzazione 2024/25 e variazioni rispetto alla campagna precedente</t>
    </r>
    <r>
      <rPr>
        <vertAlign val="superscript"/>
        <sz val="10"/>
        <color theme="1"/>
        <rFont val="Calibri"/>
        <family val="2"/>
      </rPr>
      <t>.</t>
    </r>
  </si>
  <si>
    <r>
      <t>3</t>
    </r>
    <r>
      <rPr>
        <sz val="10"/>
        <color theme="1"/>
        <rFont val="Calibri"/>
        <family val="2"/>
      </rPr>
      <t xml:space="preserve"> Frantoi attivi.</t>
    </r>
  </si>
  <si>
    <r>
      <rPr>
        <i/>
        <sz val="10"/>
        <rFont val="Calibri"/>
        <family val="2"/>
      </rPr>
      <t xml:space="preserve"> Fonte</t>
    </r>
    <r>
      <rPr>
        <sz val="10"/>
        <rFont val="Calibri"/>
        <family val="2"/>
      </rPr>
      <t>: elaborazioni su dati ISTAT.</t>
    </r>
  </si>
  <si>
    <r>
      <t>Resa (t/ha)</t>
    </r>
    <r>
      <rPr>
        <vertAlign val="superscript"/>
        <sz val="10"/>
        <rFont val="Calibri"/>
        <family val="2"/>
      </rPr>
      <t>1</t>
    </r>
  </si>
  <si>
    <r>
      <t>1</t>
    </r>
    <r>
      <rPr>
        <sz val="10"/>
        <rFont val="Calibri"/>
        <family val="2"/>
      </rPr>
      <t xml:space="preserve"> La resa è calcolata sulla produzione totale.</t>
    </r>
  </si>
  <si>
    <r>
      <t>Fonte:</t>
    </r>
    <r>
      <rPr>
        <sz val="10"/>
        <rFont val="Calibri"/>
        <family val="2"/>
      </rPr>
      <t xml:space="preserve"> elaborazioni su dati ISTAT.</t>
    </r>
  </si>
  <si>
    <r>
      <t>Quota %</t>
    </r>
    <r>
      <rPr>
        <vertAlign val="superscript"/>
        <sz val="10"/>
        <rFont val="Calibri"/>
        <family val="2"/>
      </rPr>
      <t>1</t>
    </r>
  </si>
  <si>
    <r>
      <rPr>
        <vertAlign val="superscript"/>
        <sz val="10"/>
        <color rgb="FF000000"/>
        <rFont val="Calibri"/>
        <family val="2"/>
      </rPr>
      <t>1</t>
    </r>
    <r>
      <rPr>
        <sz val="10"/>
        <color rgb="FF000000"/>
        <rFont val="Calibri"/>
        <family val="2"/>
      </rPr>
      <t xml:space="preserve"> Calcolata in rapporto al valore della produzione di beni e servizi.</t>
    </r>
  </si>
  <si>
    <r>
      <t>(t/ha)</t>
    </r>
    <r>
      <rPr>
        <vertAlign val="superscript"/>
        <sz val="10"/>
        <rFont val="Calibri"/>
        <family val="2"/>
      </rPr>
      <t>1</t>
    </r>
  </si>
  <si>
    <r>
      <t>Fonte</t>
    </r>
    <r>
      <rPr>
        <sz val="10"/>
        <rFont val="Calibri"/>
        <family val="2"/>
      </rPr>
      <t>: elaborazioni su dati ISTAT.</t>
    </r>
  </si>
  <si>
    <r>
      <t>Fonte</t>
    </r>
    <r>
      <rPr>
        <sz val="10"/>
        <rFont val="Calibri"/>
        <family val="2"/>
      </rPr>
      <t>: elaborazioni CREA su dati ISTAT e ANB, 2025.</t>
    </r>
  </si>
  <si>
    <r>
      <t xml:space="preserve"> (t/ha)</t>
    </r>
    <r>
      <rPr>
        <vertAlign val="superscript"/>
        <sz val="10"/>
        <rFont val="Calibri"/>
        <family val="2"/>
      </rPr>
      <t>1</t>
    </r>
  </si>
  <si>
    <r>
      <t>Fonte:</t>
    </r>
    <r>
      <rPr>
        <sz val="10"/>
        <rFont val="Calibri"/>
        <family val="2"/>
      </rPr>
      <t xml:space="preserve"> elaborazioni su dati ISTAT ed Ente nazionale risi.</t>
    </r>
  </si>
  <si>
    <r>
      <t>Tab. 5.1 - Produzione e valore aggiunto ai prezzi di base dell'agricoltura in Italia, per principali comparti</t>
    </r>
    <r>
      <rPr>
        <vertAlign val="superscript"/>
        <sz val="10"/>
        <rFont val="Calibri"/>
        <family val="2"/>
      </rPr>
      <t>1</t>
    </r>
  </si>
  <si>
    <r>
      <t>Valori concatenati</t>
    </r>
    <r>
      <rPr>
        <vertAlign val="superscript"/>
        <sz val="10"/>
        <rFont val="Calibri"/>
        <family val="2"/>
      </rPr>
      <t xml:space="preserve">2 </t>
    </r>
    <r>
      <rPr>
        <sz val="10"/>
        <rFont val="Calibri"/>
        <family val="2"/>
      </rPr>
      <t>(2020)</t>
    </r>
  </si>
  <si>
    <r>
      <t xml:space="preserve">ATTIVITA' DI SUPPORTO ALL'AGRICOLTURA </t>
    </r>
    <r>
      <rPr>
        <vertAlign val="superscript"/>
        <sz val="10"/>
        <rFont val="Calibri"/>
        <family val="2"/>
      </rPr>
      <t>3</t>
    </r>
  </si>
  <si>
    <r>
      <t xml:space="preserve">(+) Attività secondarie </t>
    </r>
    <r>
      <rPr>
        <vertAlign val="superscript"/>
        <sz val="10"/>
        <rFont val="Calibri"/>
        <family val="2"/>
      </rPr>
      <t>4</t>
    </r>
  </si>
  <si>
    <r>
      <t xml:space="preserve">(-) Attività secondarie </t>
    </r>
    <r>
      <rPr>
        <vertAlign val="superscript"/>
        <sz val="10"/>
        <rFont val="Calibri"/>
        <family val="2"/>
      </rPr>
      <t>4</t>
    </r>
  </si>
  <si>
    <r>
      <t>1</t>
    </r>
    <r>
      <rPr>
        <sz val="10"/>
        <rFont val="Calibri"/>
        <family val="2"/>
      </rPr>
      <t xml:space="preserve"> Per i valori regionali, cfr. Appendice statistica.</t>
    </r>
  </si>
  <si>
    <r>
      <t>2</t>
    </r>
    <r>
      <rPr>
        <sz val="10"/>
        <rFont val="Calibri"/>
        <family val="2"/>
      </rPr>
      <t xml:space="preserve"> L'utilizzo degli indici a catena comporta la perdita di additività delle componenti concatenate espresse in termini monetari, infatti, la somma dei valori concatenati delle componenti di un aggregato non è uguale al valore concatenato dell'aggregato stesso. Il concatenamento attraverso gli indici di tipo Laspeyres garantisce tuttavia la proprietà di additività per l'anno di riferimento e per l'anno seguente.</t>
    </r>
  </si>
  <si>
    <r>
      <t>3</t>
    </r>
    <r>
      <rPr>
        <sz val="10"/>
        <rFont val="Calibri"/>
        <family val="2"/>
      </rPr>
      <t xml:space="preserve"> Con l'adozione dell' Ateco 2007 derivata dalla Nace Rev.2, la dizione delle Attività dei servizi connessi prende la denominazione di Attività di supporto all'agricoltura e attività successive alla raccolta.</t>
    </r>
  </si>
  <si>
    <r>
      <t>4</t>
    </r>
    <r>
      <rPr>
        <sz val="10"/>
        <rFont val="Calibri"/>
        <family val="2"/>
      </rPr>
      <t xml:space="preserve"> Per attività secondaria va intesa sia quella effettuata nell'ambito della branca di attività agricola e quindi non separabile, vale a dire agriturismo, trasformazione del latte,frutta e carne, evidenziata con il segno (+) e sia quella esercitata da altre branche d'attività economiche nell'ambito delle coltivazioni e degli allevamenti (per esempio da imprese commerciali) che vengono evidenziati con il segno (-).</t>
    </r>
  </si>
  <si>
    <t xml:space="preserve">Tab.  5.10 - Produzione e utilizzo di uva da vino in Italia </t>
  </si>
  <si>
    <t xml:space="preserve">Tab. 5.11 - Produzione di vino per tipologia in Italia </t>
  </si>
  <si>
    <t>Tab. 5.13 -  Bestiame bovino e bufalino macellato in Italia - 2024</t>
  </si>
  <si>
    <t>Tab. 5.14 - Patrimonio bovino italiano</t>
  </si>
  <si>
    <r>
      <rPr>
        <vertAlign val="superscript"/>
        <sz val="10"/>
        <rFont val="Calibri"/>
        <family val="2"/>
      </rPr>
      <t>1</t>
    </r>
    <r>
      <rPr>
        <sz val="10"/>
        <rFont val="Calibri"/>
        <family val="2"/>
      </rPr>
      <t xml:space="preserve"> All'1 dicembre 2024.</t>
    </r>
  </si>
  <si>
    <t>Tab. 5.15 - Allevamenti di bovini a orientamento da carne per dimensione</t>
  </si>
  <si>
    <t>Tab. 5.22 - Principali indicatori nel comparto lattiero-caseario in Italia - 2024</t>
  </si>
  <si>
    <t>Fonte: elaborazioni CREA su dati IPHEN (Italian Phenological Network).</t>
  </si>
  <si>
    <t>(numero di allevamenti)</t>
  </si>
  <si>
    <r>
      <t>Saldo imp.-exp. di carni avicole</t>
    </r>
    <r>
      <rPr>
        <b/>
        <vertAlign val="superscript"/>
        <sz val="10"/>
        <rFont val="Calibri"/>
        <family val="2"/>
      </rPr>
      <t>1</t>
    </r>
  </si>
  <si>
    <r>
      <rPr>
        <vertAlign val="superscript"/>
        <sz val="10"/>
        <rFont val="Calibri"/>
        <family val="2"/>
      </rPr>
      <t>1</t>
    </r>
    <r>
      <rPr>
        <sz val="10"/>
        <rFont val="Calibri"/>
        <family val="2"/>
      </rPr>
      <t xml:space="preserve"> La sezione Saldo import-export dal 2023 è calcolata utilizzando i dati elaborati per la Banca dati CREA sul Commercio con l'estero.</t>
    </r>
  </si>
  <si>
    <t>Concimi e ammendanti</t>
  </si>
  <si>
    <r>
      <t>Fig. 5.8 - Numero di progetti ammessi per regione</t>
    </r>
    <r>
      <rPr>
        <vertAlign val="superscript"/>
        <sz val="11"/>
        <color theme="1"/>
        <rFont val="Calibri"/>
        <family val="2"/>
      </rPr>
      <t>1</t>
    </r>
    <r>
      <rPr>
        <sz val="11"/>
        <color theme="1"/>
        <rFont val="Calibri"/>
        <family val="2"/>
      </rPr>
      <t xml:space="preserve">  nell'ambito dell'investimento “Tutela e valorizzazione del verde urbano ed extraurbano”</t>
    </r>
  </si>
  <si>
    <r>
      <rPr>
        <vertAlign val="superscript"/>
        <sz val="11"/>
        <color theme="1"/>
        <rFont val="Calibri"/>
        <family val="2"/>
      </rPr>
      <t>1</t>
    </r>
    <r>
      <rPr>
        <sz val="11"/>
        <color theme="1"/>
        <rFont val="Calibri"/>
        <family val="2"/>
      </rPr>
      <t xml:space="preserve"> 2 progetti non hanno una localizzazione specifica perché riguardano tutto l'ambito nazionale</t>
    </r>
  </si>
  <si>
    <t>Tab. 5.2 - Superficie e produzione di cereali, semi oleosi e barbabietola da zucchero in Italia - 2024</t>
  </si>
  <si>
    <t>Tab. 5.4 - Superficie e produzione delle foraggere in Italia - 2024</t>
  </si>
  <si>
    <t>Tab. 5.6 - Superficie e produzione delle principali specie di piccoli frutti in Italia</t>
  </si>
  <si>
    <t>Fig. 5.9 - Data mediana di comparsa dei mesostadi fioritura, formazione e maturazione dei frutti</t>
  </si>
  <si>
    <t>Fig. 5.10 - Andamento dei mesostadi fioritura, formazione e maturazione dei frutti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</si>
</sst>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9">
    <numFmt numFmtId="41" formatCode="_-* #,##0_-;\-* #,##0_-;_-* &quot;-&quot;_-;_-@_-"/>
    <numFmt numFmtId="43" formatCode="_-* #,##0.00_-;\-* #,##0.00_-;_-* &quot;-&quot;??_-;_-@_-"/>
    <numFmt numFmtId="164" formatCode="* #,##0;\-\ #,##0;_*\ &quot;-&quot;;"/>
    <numFmt numFmtId="165" formatCode="0.0"/>
    <numFmt numFmtId="166" formatCode="_-* #,##0.0_-;\-* #,##0.0_-;_-* &quot;-&quot;??_-;_-@_-"/>
    <numFmt numFmtId="167" formatCode="#,##0.0"/>
    <numFmt numFmtId="168" formatCode="#,##0.0_ ;\-#,##0.0\ "/>
    <numFmt numFmtId="169" formatCode="0.0%"/>
    <numFmt numFmtId="170" formatCode="_-* #,##0_-;\-* #,##0_-;_-* &quot;-&quot;??_-;_-@_-"/>
    <numFmt numFmtId="171" formatCode="_(* #,##0.0_);_(* \(#,##0.0\);_(* &quot;-&quot;??_);_(@_)"/>
    <numFmt numFmtId="172" formatCode="_(* #,##0_);_(* \(#,##0\);_(* &quot;-&quot;??_);_(@_)"/>
    <numFmt numFmtId="173" formatCode="_-* #,##0\ _€_-;\-* #,##0\ _€_-;_-* &quot;-&quot;??\ _€_-;_-@_-"/>
    <numFmt numFmtId="174" formatCode="_-* #,##0.000_-;\-* #,##0.000_-;_-* &quot;-&quot;_-;_-@_-"/>
    <numFmt numFmtId="175" formatCode="_-* #,##0.0\ _€_-;\-* #,##0.0\ _€_-;_-* &quot;-&quot;?\ _€_-;_-@_-"/>
    <numFmt numFmtId="176" formatCode="General_)"/>
    <numFmt numFmtId="177" formatCode="#,##0_);\(#,##0\)"/>
    <numFmt numFmtId="178" formatCode="_-* #,##0.00\ _€_-;\-* #,##0.00\ _€_-;_-* &quot;-&quot;??\ _€_-;_-@_-"/>
    <numFmt numFmtId="179" formatCode="* #,##0.0;\-\ #,##0.0;_*\ &quot;-&quot;"/>
    <numFmt numFmtId="180" formatCode="#,##0.000"/>
  </numFmts>
  <fonts count="53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0"/>
      <name val="Arial Narrow"/>
      <family val="2"/>
    </font>
    <font>
      <sz val="10"/>
      <name val="Arial"/>
      <family val="2"/>
    </font>
    <font>
      <sz val="11"/>
      <color theme="1"/>
      <name val="Aptos Narrow"/>
      <family val="2"/>
      <scheme val="minor"/>
    </font>
    <font>
      <sz val="10"/>
      <name val="Times New Roman"/>
      <family val="1"/>
    </font>
    <font>
      <sz val="10"/>
      <name val="MS Sans Serif"/>
      <family val="2"/>
    </font>
    <font>
      <b/>
      <sz val="10"/>
      <color rgb="FF000000"/>
      <name val="Calibri"/>
      <family val="2"/>
    </font>
    <font>
      <sz val="10"/>
      <color rgb="FF000000"/>
      <name val="Calibri"/>
      <family val="2"/>
    </font>
    <font>
      <b/>
      <i/>
      <sz val="10"/>
      <color rgb="FF000000"/>
      <name val="Calibri"/>
      <family val="2"/>
    </font>
    <font>
      <sz val="11"/>
      <color indexed="8"/>
      <name val="Aptos Narrow"/>
      <family val="2"/>
      <scheme val="minor"/>
    </font>
    <font>
      <sz val="10"/>
      <name val="Courier"/>
      <family val="3"/>
    </font>
    <font>
      <sz val="10"/>
      <name val="Calibri"/>
      <family val="2"/>
    </font>
    <font>
      <i/>
      <sz val="10"/>
      <name val="Calibri"/>
      <family val="2"/>
    </font>
    <font>
      <sz val="16"/>
      <color rgb="FFFF0000"/>
      <name val="Calibri"/>
      <family val="2"/>
    </font>
    <font>
      <sz val="10"/>
      <color rgb="FF3333FF"/>
      <name val="Calibri"/>
      <family val="2"/>
    </font>
    <font>
      <b/>
      <sz val="10"/>
      <name val="Calibri"/>
      <family val="2"/>
    </font>
    <font>
      <sz val="11"/>
      <name val="Times New Roman"/>
      <family val="1"/>
    </font>
    <font>
      <sz val="11"/>
      <color rgb="FF000000"/>
      <name val="Calibri"/>
      <family val="2"/>
    </font>
    <font>
      <sz val="11"/>
      <color theme="1"/>
      <name val="Calibri"/>
      <family val="2"/>
    </font>
    <font>
      <b/>
      <sz val="11"/>
      <color rgb="FF000000"/>
      <name val="Calibri"/>
      <family val="2"/>
    </font>
    <font>
      <b/>
      <sz val="11"/>
      <color theme="1"/>
      <name val="Calibri"/>
      <family val="2"/>
    </font>
    <font>
      <i/>
      <sz val="11"/>
      <color theme="1"/>
      <name val="Calibri"/>
      <family val="2"/>
    </font>
    <font>
      <b/>
      <i/>
      <sz val="11"/>
      <color theme="1"/>
      <name val="Calibri"/>
      <family val="2"/>
    </font>
    <font>
      <sz val="12"/>
      <color theme="1"/>
      <name val="Calibri"/>
      <family val="2"/>
    </font>
    <font>
      <sz val="10"/>
      <color rgb="FFFF0000"/>
      <name val="Calibri"/>
      <family val="2"/>
    </font>
    <font>
      <i/>
      <sz val="10"/>
      <color rgb="FFFF0000"/>
      <name val="Calibri"/>
      <family val="2"/>
    </font>
    <font>
      <vertAlign val="superscript"/>
      <sz val="10"/>
      <name val="Calibri"/>
      <family val="2"/>
    </font>
    <font>
      <sz val="10"/>
      <color theme="1"/>
      <name val="Calibri"/>
      <family val="2"/>
    </font>
    <font>
      <i/>
      <sz val="10"/>
      <color theme="1"/>
      <name val="Calibri"/>
      <family val="2"/>
    </font>
    <font>
      <i/>
      <vertAlign val="superscript"/>
      <sz val="10"/>
      <color theme="1"/>
      <name val="Calibri"/>
      <family val="2"/>
    </font>
    <font>
      <b/>
      <i/>
      <sz val="10"/>
      <name val="Calibri"/>
      <family val="2"/>
    </font>
    <font>
      <i/>
      <vertAlign val="superscript"/>
      <sz val="10"/>
      <name val="Calibri"/>
      <family val="2"/>
    </font>
    <font>
      <i/>
      <sz val="10"/>
      <color rgb="FF2A2A25"/>
      <name val="Calibri"/>
      <family val="2"/>
    </font>
    <font>
      <i/>
      <vertAlign val="superscript"/>
      <sz val="10"/>
      <color rgb="FF2A2A25"/>
      <name val="Calibri"/>
      <family val="2"/>
    </font>
    <font>
      <b/>
      <sz val="10"/>
      <color rgb="FFFF0000"/>
      <name val="Calibri"/>
      <family val="2"/>
    </font>
    <font>
      <b/>
      <i/>
      <sz val="10"/>
      <color theme="1"/>
      <name val="Calibri"/>
      <family val="2"/>
    </font>
    <font>
      <vertAlign val="superscript"/>
      <sz val="10"/>
      <color rgb="FF000000"/>
      <name val="Calibri"/>
      <family val="2"/>
    </font>
    <font>
      <vertAlign val="superscript"/>
      <sz val="10"/>
      <color theme="1"/>
      <name val="Calibri"/>
      <family val="2"/>
    </font>
    <font>
      <i/>
      <sz val="11"/>
      <color indexed="8"/>
      <name val="Calibri"/>
      <family val="2"/>
    </font>
    <font>
      <sz val="10"/>
      <color rgb="FF00295A"/>
      <name val="Calibri"/>
      <family val="2"/>
    </font>
    <font>
      <sz val="11"/>
      <name val="Calibri"/>
      <family val="2"/>
    </font>
    <font>
      <i/>
      <sz val="11"/>
      <name val="Calibri"/>
      <family val="2"/>
    </font>
    <font>
      <sz val="8"/>
      <name val="Calibri"/>
      <family val="2"/>
    </font>
    <font>
      <sz val="10"/>
      <color indexed="10"/>
      <name val="Calibri"/>
      <family val="2"/>
    </font>
    <font>
      <i/>
      <sz val="12"/>
      <color rgb="FF000000"/>
      <name val="Calibri"/>
      <family val="2"/>
    </font>
    <font>
      <sz val="10"/>
      <name val="Aptos Narrow"/>
      <family val="2"/>
      <scheme val="minor"/>
    </font>
    <font>
      <b/>
      <sz val="10"/>
      <name val="Aptos Narrow"/>
      <family val="2"/>
      <scheme val="minor"/>
    </font>
    <font>
      <i/>
      <sz val="10"/>
      <name val="Aptos Narrow"/>
      <family val="2"/>
      <scheme val="minor"/>
    </font>
    <font>
      <b/>
      <i/>
      <sz val="10"/>
      <name val="Aptos Narrow"/>
      <family val="2"/>
      <scheme val="minor"/>
    </font>
    <font>
      <b/>
      <vertAlign val="superscript"/>
      <sz val="10"/>
      <name val="Calibri"/>
      <family val="2"/>
    </font>
    <font>
      <vertAlign val="superscript"/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rgb="FFC0C0C0"/>
      </right>
      <top/>
      <bottom style="thin">
        <color rgb="FFC0C0C0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51">
    <xf numFmtId="0" fontId="0" fillId="0" borderId="0"/>
    <xf numFmtId="0" fontId="1" fillId="0" borderId="0"/>
    <xf numFmtId="0" fontId="2" fillId="0" borderId="0"/>
    <xf numFmtId="164" fontId="3" fillId="0" borderId="0"/>
    <xf numFmtId="0" fontId="4" fillId="0" borderId="0"/>
    <xf numFmtId="9" fontId="5" fillId="0" borderId="0" applyFont="0" applyFill="0" applyBorder="0" applyAlignment="0" applyProtection="0"/>
    <xf numFmtId="0" fontId="6" fillId="0" borderId="0"/>
    <xf numFmtId="0" fontId="6" fillId="0" borderId="0"/>
    <xf numFmtId="41" fontId="1" fillId="0" borderId="0" applyFont="0" applyFill="0" applyBorder="0" applyAlignment="0" applyProtection="0"/>
    <xf numFmtId="0" fontId="7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0" fontId="1" fillId="0" borderId="0"/>
    <xf numFmtId="0" fontId="7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6" fillId="0" borderId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176" fontId="12" fillId="0" borderId="0"/>
    <xf numFmtId="0" fontId="6" fillId="0" borderId="0"/>
    <xf numFmtId="176" fontId="12" fillId="0" borderId="0"/>
    <xf numFmtId="0" fontId="1" fillId="0" borderId="0"/>
    <xf numFmtId="0" fontId="5" fillId="0" borderId="0"/>
    <xf numFmtId="0" fontId="1" fillId="0" borderId="0"/>
    <xf numFmtId="0" fontId="18" fillId="0" borderId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9" fontId="1" fillId="0" borderId="0" applyFill="0" applyBorder="0" applyAlignment="0" applyProtection="0"/>
    <xf numFmtId="0" fontId="1" fillId="0" borderId="0"/>
    <xf numFmtId="0" fontId="1" fillId="0" borderId="0"/>
    <xf numFmtId="0" fontId="5" fillId="0" borderId="0"/>
    <xf numFmtId="0" fontId="5" fillId="0" borderId="0"/>
    <xf numFmtId="0" fontId="19" fillId="0" borderId="0"/>
    <xf numFmtId="178" fontId="5" fillId="0" borderId="0" applyFont="0" applyFill="0" applyBorder="0" applyAlignment="0" applyProtection="0"/>
    <xf numFmtId="0" fontId="1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7" fillId="0" borderId="0"/>
    <xf numFmtId="0" fontId="1" fillId="0" borderId="0"/>
    <xf numFmtId="41" fontId="1" fillId="0" borderId="0" applyFont="0" applyFill="0" applyBorder="0" applyAlignment="0" applyProtection="0"/>
    <xf numFmtId="0" fontId="2" fillId="0" borderId="0"/>
  </cellStyleXfs>
  <cellXfs count="526">
    <xf numFmtId="0" fontId="0" fillId="0" borderId="0" xfId="0"/>
    <xf numFmtId="3" fontId="9" fillId="0" borderId="0" xfId="0" applyNumberFormat="1" applyFont="1" applyAlignment="1">
      <alignment horizontal="right" vertical="center"/>
    </xf>
    <xf numFmtId="10" fontId="8" fillId="0" borderId="0" xfId="0" applyNumberFormat="1" applyFont="1" applyAlignment="1">
      <alignment horizontal="right" vertical="center"/>
    </xf>
    <xf numFmtId="0" fontId="9" fillId="0" borderId="0" xfId="0" applyFont="1" applyAlignment="1">
      <alignment horizontal="right" vertical="center"/>
    </xf>
    <xf numFmtId="0" fontId="8" fillId="0" borderId="0" xfId="0" applyFont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14" fillId="0" borderId="0" xfId="1" applyFont="1"/>
    <xf numFmtId="0" fontId="13" fillId="0" borderId="0" xfId="1" applyFont="1"/>
    <xf numFmtId="0" fontId="15" fillId="0" borderId="0" xfId="1" applyFont="1"/>
    <xf numFmtId="0" fontId="13" fillId="0" borderId="1" xfId="1" applyFont="1" applyBorder="1"/>
    <xf numFmtId="176" fontId="13" fillId="0" borderId="1" xfId="29" applyFont="1" applyBorder="1" applyAlignment="1">
      <alignment horizontal="left"/>
    </xf>
    <xf numFmtId="0" fontId="13" fillId="0" borderId="1" xfId="1" applyFont="1" applyBorder="1" applyAlignment="1">
      <alignment horizontal="center"/>
    </xf>
    <xf numFmtId="176" fontId="13" fillId="0" borderId="0" xfId="29" applyFont="1"/>
    <xf numFmtId="0" fontId="17" fillId="0" borderId="0" xfId="1" applyFont="1"/>
    <xf numFmtId="176" fontId="13" fillId="0" borderId="1" xfId="29" applyFont="1" applyBorder="1"/>
    <xf numFmtId="0" fontId="16" fillId="0" borderId="1" xfId="1" applyFont="1" applyBorder="1"/>
    <xf numFmtId="176" fontId="13" fillId="0" borderId="0" xfId="27" applyFont="1" applyAlignment="1">
      <alignment horizontal="left"/>
    </xf>
    <xf numFmtId="0" fontId="20" fillId="0" borderId="0" xfId="42" applyFont="1"/>
    <xf numFmtId="167" fontId="19" fillId="0" borderId="0" xfId="13" applyNumberFormat="1" applyFont="1" applyAlignment="1">
      <alignment horizontal="right" vertical="center" wrapText="1"/>
    </xf>
    <xf numFmtId="0" fontId="13" fillId="0" borderId="0" xfId="30" applyFont="1"/>
    <xf numFmtId="165" fontId="14" fillId="0" borderId="0" xfId="17" applyNumberFormat="1" applyFont="1" applyFill="1" applyAlignment="1"/>
    <xf numFmtId="170" fontId="17" fillId="0" borderId="0" xfId="1" applyNumberFormat="1" applyFont="1"/>
    <xf numFmtId="166" fontId="13" fillId="0" borderId="0" xfId="10" applyNumberFormat="1" applyFont="1" applyFill="1"/>
    <xf numFmtId="167" fontId="14" fillId="0" borderId="0" xfId="1" applyNumberFormat="1" applyFont="1"/>
    <xf numFmtId="0" fontId="13" fillId="0" borderId="0" xfId="1" applyFont="1" applyAlignment="1">
      <alignment horizontal="left"/>
    </xf>
    <xf numFmtId="0" fontId="25" fillId="0" borderId="0" xfId="0" applyFont="1"/>
    <xf numFmtId="0" fontId="20" fillId="0" borderId="0" xfId="0" applyFont="1"/>
    <xf numFmtId="0" fontId="20" fillId="2" borderId="0" xfId="0" applyFont="1" applyFill="1"/>
    <xf numFmtId="0" fontId="13" fillId="0" borderId="0" xfId="47" applyFont="1"/>
    <xf numFmtId="0" fontId="13" fillId="0" borderId="0" xfId="44" applyFont="1"/>
    <xf numFmtId="0" fontId="13" fillId="0" borderId="12" xfId="44" applyFont="1" applyBorder="1"/>
    <xf numFmtId="0" fontId="13" fillId="0" borderId="12" xfId="44" applyFont="1" applyBorder="1" applyAlignment="1">
      <alignment horizontal="center"/>
    </xf>
    <xf numFmtId="3" fontId="13" fillId="0" borderId="0" xfId="44" applyNumberFormat="1" applyFont="1" applyAlignment="1">
      <alignment horizontal="center"/>
    </xf>
    <xf numFmtId="165" fontId="14" fillId="0" borderId="0" xfId="45" applyNumberFormat="1" applyFont="1" applyBorder="1" applyAlignment="1">
      <alignment horizontal="center"/>
    </xf>
    <xf numFmtId="165" fontId="14" fillId="0" borderId="0" xfId="45" quotePrefix="1" applyNumberFormat="1" applyFont="1" applyBorder="1" applyAlignment="1">
      <alignment horizontal="center"/>
    </xf>
    <xf numFmtId="165" fontId="14" fillId="0" borderId="0" xfId="45" applyNumberFormat="1" applyFont="1" applyFill="1" applyBorder="1" applyAlignment="1">
      <alignment horizontal="center"/>
    </xf>
    <xf numFmtId="3" fontId="26" fillId="0" borderId="0" xfId="44" applyNumberFormat="1" applyFont="1" applyAlignment="1">
      <alignment horizontal="center"/>
    </xf>
    <xf numFmtId="49" fontId="27" fillId="0" borderId="0" xfId="46" applyNumberFormat="1" applyFont="1" applyBorder="1"/>
    <xf numFmtId="49" fontId="27" fillId="0" borderId="0" xfId="46" applyNumberFormat="1" applyFont="1" applyBorder="1" applyAlignment="1">
      <alignment horizontal="center"/>
    </xf>
    <xf numFmtId="49" fontId="14" fillId="0" borderId="0" xfId="46" applyNumberFormat="1" applyFont="1" applyBorder="1"/>
    <xf numFmtId="169" fontId="14" fillId="0" borderId="0" xfId="45" applyNumberFormat="1" applyFont="1" applyBorder="1" applyAlignment="1">
      <alignment horizontal="center"/>
    </xf>
    <xf numFmtId="3" fontId="13" fillId="0" borderId="12" xfId="44" applyNumberFormat="1" applyFont="1" applyBorder="1" applyAlignment="1">
      <alignment horizontal="center"/>
    </xf>
    <xf numFmtId="167" fontId="13" fillId="0" borderId="0" xfId="44" applyNumberFormat="1" applyFont="1" applyAlignment="1">
      <alignment horizontal="center"/>
    </xf>
    <xf numFmtId="0" fontId="13" fillId="0" borderId="1" xfId="44" applyFont="1" applyBorder="1"/>
    <xf numFmtId="168" fontId="20" fillId="0" borderId="0" xfId="43" applyNumberFormat="1" applyFont="1" applyFill="1"/>
    <xf numFmtId="0" fontId="13" fillId="0" borderId="0" xfId="41" quotePrefix="1" applyFont="1" applyAlignment="1">
      <alignment vertical="center"/>
    </xf>
    <xf numFmtId="0" fontId="29" fillId="0" borderId="0" xfId="41" applyFont="1" applyAlignment="1">
      <alignment horizontal="center" vertical="center"/>
    </xf>
    <xf numFmtId="0" fontId="29" fillId="0" borderId="0" xfId="41" applyFont="1"/>
    <xf numFmtId="0" fontId="29" fillId="0" borderId="6" xfId="41" applyFont="1" applyBorder="1"/>
    <xf numFmtId="0" fontId="13" fillId="0" borderId="2" xfId="41" applyFont="1" applyBorder="1" applyAlignment="1">
      <alignment horizontal="center" vertical="center"/>
    </xf>
    <xf numFmtId="0" fontId="29" fillId="0" borderId="2" xfId="41" applyFont="1" applyBorder="1" applyAlignment="1">
      <alignment horizontal="center" vertical="center"/>
    </xf>
    <xf numFmtId="0" fontId="13" fillId="0" borderId="2" xfId="41" applyFont="1" applyBorder="1" applyAlignment="1">
      <alignment horizontal="center" vertical="center" wrapText="1"/>
    </xf>
    <xf numFmtId="0" fontId="13" fillId="0" borderId="0" xfId="41" applyFont="1" applyAlignment="1">
      <alignment horizontal="left" vertical="center"/>
    </xf>
    <xf numFmtId="170" fontId="13" fillId="0" borderId="0" xfId="24" applyNumberFormat="1" applyFont="1" applyFill="1" applyAlignment="1">
      <alignment horizontal="left" vertical="center"/>
    </xf>
    <xf numFmtId="3" fontId="29" fillId="0" borderId="0" xfId="41" applyNumberFormat="1" applyFont="1"/>
    <xf numFmtId="165" fontId="30" fillId="0" borderId="0" xfId="41" applyNumberFormat="1" applyFont="1"/>
    <xf numFmtId="170" fontId="13" fillId="0" borderId="1" xfId="24" applyNumberFormat="1" applyFont="1" applyFill="1" applyBorder="1" applyAlignment="1">
      <alignment horizontal="left" vertical="center"/>
    </xf>
    <xf numFmtId="3" fontId="29" fillId="0" borderId="1" xfId="41" applyNumberFormat="1" applyFont="1" applyBorder="1"/>
    <xf numFmtId="165" fontId="30" fillId="0" borderId="1" xfId="41" applyNumberFormat="1" applyFont="1" applyBorder="1"/>
    <xf numFmtId="0" fontId="29" fillId="0" borderId="0" xfId="31" applyFont="1"/>
    <xf numFmtId="0" fontId="13" fillId="0" borderId="0" xfId="33" applyFont="1"/>
    <xf numFmtId="0" fontId="13" fillId="0" borderId="1" xfId="33" applyFont="1" applyBorder="1"/>
    <xf numFmtId="0" fontId="13" fillId="0" borderId="6" xfId="33" applyFont="1" applyBorder="1"/>
    <xf numFmtId="0" fontId="13" fillId="0" borderId="6" xfId="33" applyFont="1" applyBorder="1" applyAlignment="1">
      <alignment horizontal="center"/>
    </xf>
    <xf numFmtId="0" fontId="13" fillId="0" borderId="7" xfId="33" applyFont="1" applyBorder="1"/>
    <xf numFmtId="0" fontId="13" fillId="0" borderId="7" xfId="33" quotePrefix="1" applyFont="1" applyBorder="1" applyAlignment="1">
      <alignment horizontal="center"/>
    </xf>
    <xf numFmtId="0" fontId="13" fillId="0" borderId="7" xfId="33" applyFont="1" applyBorder="1" applyAlignment="1">
      <alignment horizontal="center" wrapText="1"/>
    </xf>
    <xf numFmtId="0" fontId="13" fillId="0" borderId="7" xfId="33" applyFont="1" applyBorder="1" applyAlignment="1">
      <alignment horizontal="center"/>
    </xf>
    <xf numFmtId="0" fontId="13" fillId="0" borderId="0" xfId="33" applyFont="1" applyAlignment="1">
      <alignment horizontal="center"/>
    </xf>
    <xf numFmtId="166" fontId="13" fillId="0" borderId="0" xfId="33" applyNumberFormat="1" applyFont="1"/>
    <xf numFmtId="165" fontId="14" fillId="0" borderId="0" xfId="35" applyNumberFormat="1" applyFont="1"/>
    <xf numFmtId="3" fontId="26" fillId="0" borderId="0" xfId="33" applyNumberFormat="1" applyFont="1"/>
    <xf numFmtId="2" fontId="13" fillId="0" borderId="0" xfId="37" applyNumberFormat="1" applyFont="1" applyAlignment="1">
      <alignment horizontal="right"/>
    </xf>
    <xf numFmtId="0" fontId="17" fillId="0" borderId="0" xfId="33" applyFont="1"/>
    <xf numFmtId="166" fontId="17" fillId="0" borderId="0" xfId="33" applyNumberFormat="1" applyFont="1"/>
    <xf numFmtId="165" fontId="32" fillId="0" borderId="0" xfId="35" applyNumberFormat="1" applyFont="1"/>
    <xf numFmtId="3" fontId="36" fillId="0" borderId="0" xfId="33" applyNumberFormat="1" applyFont="1"/>
    <xf numFmtId="165" fontId="17" fillId="0" borderId="0" xfId="35" applyNumberFormat="1" applyFont="1"/>
    <xf numFmtId="2" fontId="17" fillId="0" borderId="0" xfId="33" applyNumberFormat="1" applyFont="1"/>
    <xf numFmtId="165" fontId="32" fillId="0" borderId="0" xfId="33" applyNumberFormat="1" applyFont="1"/>
    <xf numFmtId="165" fontId="36" fillId="0" borderId="0" xfId="33" applyNumberFormat="1" applyFont="1"/>
    <xf numFmtId="2" fontId="13" fillId="0" borderId="0" xfId="33" applyNumberFormat="1" applyFont="1"/>
    <xf numFmtId="165" fontId="17" fillId="0" borderId="0" xfId="33" applyNumberFormat="1" applyFont="1"/>
    <xf numFmtId="167" fontId="36" fillId="0" borderId="0" xfId="33" applyNumberFormat="1" applyFont="1"/>
    <xf numFmtId="0" fontId="14" fillId="0" borderId="0" xfId="33" applyFont="1"/>
    <xf numFmtId="0" fontId="13" fillId="0" borderId="0" xfId="33" applyFont="1" applyAlignment="1">
      <alignment vertical="top" wrapText="1"/>
    </xf>
    <xf numFmtId="165" fontId="13" fillId="0" borderId="0" xfId="33" applyNumberFormat="1" applyFont="1"/>
    <xf numFmtId="0" fontId="20" fillId="0" borderId="0" xfId="36" applyFont="1"/>
    <xf numFmtId="0" fontId="13" fillId="0" borderId="7" xfId="33" applyFont="1" applyBorder="1" applyAlignment="1">
      <alignment horizontal="right"/>
    </xf>
    <xf numFmtId="0" fontId="13" fillId="0" borderId="8" xfId="33" applyFont="1" applyBorder="1"/>
    <xf numFmtId="0" fontId="13" fillId="0" borderId="8" xfId="33" applyFont="1" applyBorder="1" applyAlignment="1">
      <alignment horizontal="center"/>
    </xf>
    <xf numFmtId="0" fontId="13" fillId="0" borderId="8" xfId="33" applyFont="1" applyBorder="1" applyAlignment="1">
      <alignment horizontal="center" wrapText="1"/>
    </xf>
    <xf numFmtId="165" fontId="14" fillId="0" borderId="0" xfId="35" applyNumberFormat="1" applyFont="1" applyAlignment="1">
      <alignment horizontal="right"/>
    </xf>
    <xf numFmtId="2" fontId="14" fillId="0" borderId="0" xfId="35" applyNumberFormat="1" applyFont="1" applyAlignment="1">
      <alignment horizontal="right"/>
    </xf>
    <xf numFmtId="165" fontId="14" fillId="0" borderId="0" xfId="33" applyNumberFormat="1" applyFont="1" applyAlignment="1">
      <alignment horizontal="right"/>
    </xf>
    <xf numFmtId="167" fontId="13" fillId="0" borderId="0" xfId="33" applyNumberFormat="1" applyFont="1"/>
    <xf numFmtId="167" fontId="17" fillId="0" borderId="0" xfId="33" applyNumberFormat="1" applyFont="1"/>
    <xf numFmtId="169" fontId="14" fillId="0" borderId="0" xfId="35" applyNumberFormat="1" applyFont="1" applyAlignment="1">
      <alignment horizontal="right"/>
    </xf>
    <xf numFmtId="0" fontId="13" fillId="0" borderId="1" xfId="33" quotePrefix="1" applyFont="1" applyBorder="1" applyAlignment="1">
      <alignment horizontal="center"/>
    </xf>
    <xf numFmtId="0" fontId="13" fillId="0" borderId="1" xfId="33" applyFont="1" applyBorder="1" applyAlignment="1">
      <alignment horizontal="center"/>
    </xf>
    <xf numFmtId="165" fontId="14" fillId="0" borderId="0" xfId="34" applyNumberFormat="1" applyFont="1" applyFill="1"/>
    <xf numFmtId="168" fontId="14" fillId="0" borderId="0" xfId="33" applyNumberFormat="1" applyFont="1"/>
    <xf numFmtId="3" fontId="13" fillId="0" borderId="0" xfId="33" applyNumberFormat="1" applyFont="1"/>
    <xf numFmtId="165" fontId="14" fillId="0" borderId="0" xfId="34" applyNumberFormat="1" applyFont="1" applyFill="1" applyAlignment="1">
      <alignment horizontal="right"/>
    </xf>
    <xf numFmtId="0" fontId="14" fillId="0" borderId="0" xfId="33" applyFont="1" applyAlignment="1">
      <alignment horizontal="right"/>
    </xf>
    <xf numFmtId="165" fontId="32" fillId="0" borderId="0" xfId="34" applyNumberFormat="1" applyFont="1" applyFill="1"/>
    <xf numFmtId="168" fontId="32" fillId="0" borderId="0" xfId="33" applyNumberFormat="1" applyFont="1"/>
    <xf numFmtId="3" fontId="17" fillId="0" borderId="0" xfId="33" applyNumberFormat="1" applyFont="1"/>
    <xf numFmtId="3" fontId="13" fillId="0" borderId="7" xfId="33" applyNumberFormat="1" applyFont="1" applyBorder="1"/>
    <xf numFmtId="0" fontId="14" fillId="0" borderId="7" xfId="33" applyFont="1" applyBorder="1"/>
    <xf numFmtId="165" fontId="14" fillId="0" borderId="7" xfId="33" applyNumberFormat="1" applyFont="1" applyBorder="1"/>
    <xf numFmtId="0" fontId="14" fillId="0" borderId="0" xfId="16" applyFont="1"/>
    <xf numFmtId="1" fontId="13" fillId="0" borderId="0" xfId="33" applyNumberFormat="1" applyFont="1"/>
    <xf numFmtId="3" fontId="13" fillId="0" borderId="0" xfId="33" applyNumberFormat="1" applyFont="1" applyAlignment="1">
      <alignment horizontal="right"/>
    </xf>
    <xf numFmtId="0" fontId="13" fillId="0" borderId="0" xfId="39" applyFont="1"/>
    <xf numFmtId="0" fontId="13" fillId="0" borderId="0" xfId="38" applyFont="1"/>
    <xf numFmtId="0" fontId="20" fillId="0" borderId="0" xfId="40" applyFont="1"/>
    <xf numFmtId="0" fontId="13" fillId="0" borderId="0" xfId="39" applyFont="1" applyAlignment="1">
      <alignment horizontal="right"/>
    </xf>
    <xf numFmtId="0" fontId="13" fillId="0" borderId="6" xfId="39" applyFont="1" applyBorder="1"/>
    <xf numFmtId="0" fontId="13" fillId="0" borderId="0" xfId="39" applyFont="1" applyAlignment="1">
      <alignment horizontal="center" vertical="center" wrapText="1"/>
    </xf>
    <xf numFmtId="0" fontId="13" fillId="0" borderId="1" xfId="39" applyFont="1" applyBorder="1"/>
    <xf numFmtId="0" fontId="13" fillId="0" borderId="2" xfId="39" applyFont="1" applyBorder="1" applyAlignment="1">
      <alignment horizontal="center" wrapText="1"/>
    </xf>
    <xf numFmtId="0" fontId="13" fillId="0" borderId="7" xfId="39" applyFont="1" applyBorder="1" applyAlignment="1">
      <alignment horizontal="center" vertical="center" wrapText="1"/>
    </xf>
    <xf numFmtId="0" fontId="13" fillId="0" borderId="0" xfId="39" applyFont="1" applyAlignment="1">
      <alignment horizontal="center" wrapText="1"/>
    </xf>
    <xf numFmtId="0" fontId="13" fillId="0" borderId="0" xfId="39" applyFont="1" applyAlignment="1">
      <alignment horizontal="center"/>
    </xf>
    <xf numFmtId="0" fontId="13" fillId="0" borderId="0" xfId="39" applyFont="1" applyAlignment="1">
      <alignment horizontal="left" vertical="center"/>
    </xf>
    <xf numFmtId="167" fontId="13" fillId="0" borderId="0" xfId="39" applyNumberFormat="1" applyFont="1" applyAlignment="1">
      <alignment horizontal="right" vertical="center"/>
    </xf>
    <xf numFmtId="165" fontId="14" fillId="0" borderId="0" xfId="39" applyNumberFormat="1" applyFont="1" applyAlignment="1">
      <alignment horizontal="right" vertical="center"/>
    </xf>
    <xf numFmtId="0" fontId="13" fillId="0" borderId="1" xfId="39" applyFont="1" applyBorder="1" applyAlignment="1">
      <alignment horizontal="left" vertical="center"/>
    </xf>
    <xf numFmtId="165" fontId="14" fillId="0" borderId="1" xfId="39" applyNumberFormat="1" applyFont="1" applyBorder="1" applyAlignment="1">
      <alignment horizontal="right" vertical="center"/>
    </xf>
    <xf numFmtId="0" fontId="13" fillId="0" borderId="0" xfId="16" applyFont="1" applyAlignment="1">
      <alignment vertical="center"/>
    </xf>
    <xf numFmtId="0" fontId="13" fillId="0" borderId="6" xfId="16" applyFont="1" applyBorder="1" applyAlignment="1">
      <alignment vertical="center"/>
    </xf>
    <xf numFmtId="0" fontId="13" fillId="0" borderId="6" xfId="16" applyFont="1" applyBorder="1" applyAlignment="1">
      <alignment horizontal="center"/>
    </xf>
    <xf numFmtId="0" fontId="13" fillId="0" borderId="1" xfId="16" applyFont="1" applyBorder="1"/>
    <xf numFmtId="0" fontId="13" fillId="0" borderId="1" xfId="16" applyFont="1" applyBorder="1" applyAlignment="1">
      <alignment horizontal="center" wrapText="1"/>
    </xf>
    <xf numFmtId="0" fontId="13" fillId="0" borderId="0" xfId="16" applyFont="1" applyAlignment="1">
      <alignment horizontal="center" vertical="center" wrapText="1"/>
    </xf>
    <xf numFmtId="0" fontId="13" fillId="0" borderId="0" xfId="16" applyFont="1"/>
    <xf numFmtId="167" fontId="13" fillId="0" borderId="0" xfId="16" applyNumberFormat="1" applyFont="1" applyAlignment="1">
      <alignment horizontal="right" vertical="center"/>
    </xf>
    <xf numFmtId="3" fontId="13" fillId="0" borderId="0" xfId="16" applyNumberFormat="1" applyFont="1" applyAlignment="1">
      <alignment horizontal="right" vertical="center"/>
    </xf>
    <xf numFmtId="165" fontId="14" fillId="0" borderId="0" xfId="16" applyNumberFormat="1" applyFont="1"/>
    <xf numFmtId="0" fontId="13" fillId="0" borderId="0" xfId="16" applyFont="1" applyAlignment="1">
      <alignment horizontal="left" vertical="center"/>
    </xf>
    <xf numFmtId="4" fontId="13" fillId="0" borderId="0" xfId="16" applyNumberFormat="1" applyFont="1" applyAlignment="1">
      <alignment horizontal="right" vertical="center"/>
    </xf>
    <xf numFmtId="0" fontId="17" fillId="0" borderId="0" xfId="16" applyFont="1" applyAlignment="1">
      <alignment horizontal="left" vertical="center"/>
    </xf>
    <xf numFmtId="167" fontId="17" fillId="0" borderId="0" xfId="16" applyNumberFormat="1" applyFont="1" applyAlignment="1">
      <alignment horizontal="right" vertical="center"/>
    </xf>
    <xf numFmtId="3" fontId="17" fillId="0" borderId="0" xfId="16" applyNumberFormat="1" applyFont="1" applyAlignment="1">
      <alignment horizontal="right" vertical="center"/>
    </xf>
    <xf numFmtId="165" fontId="32" fillId="0" borderId="0" xfId="16" applyNumberFormat="1" applyFont="1"/>
    <xf numFmtId="0" fontId="17" fillId="0" borderId="0" xfId="16" applyFont="1"/>
    <xf numFmtId="0" fontId="13" fillId="0" borderId="0" xfId="16" applyFont="1" applyAlignment="1">
      <alignment wrapText="1"/>
    </xf>
    <xf numFmtId="165" fontId="14" fillId="0" borderId="1" xfId="16" applyNumberFormat="1" applyFont="1" applyBorder="1"/>
    <xf numFmtId="167" fontId="13" fillId="0" borderId="0" xfId="16" applyNumberFormat="1" applyFont="1"/>
    <xf numFmtId="167" fontId="20" fillId="0" borderId="0" xfId="36" applyNumberFormat="1" applyFont="1"/>
    <xf numFmtId="0" fontId="29" fillId="0" borderId="0" xfId="0" applyFont="1"/>
    <xf numFmtId="0" fontId="29" fillId="0" borderId="0" xfId="0" applyFont="1" applyAlignment="1">
      <alignment vertical="center" wrapText="1"/>
    </xf>
    <xf numFmtId="0" fontId="9" fillId="0" borderId="2" xfId="0" applyFont="1" applyBorder="1" applyAlignment="1">
      <alignment vertical="center"/>
    </xf>
    <xf numFmtId="0" fontId="9" fillId="0" borderId="2" xfId="0" applyFont="1" applyBorder="1" applyAlignment="1">
      <alignment horizontal="center" vertical="center" wrapText="1"/>
    </xf>
    <xf numFmtId="0" fontId="29" fillId="0" borderId="0" xfId="0" applyFont="1" applyAlignment="1">
      <alignment vertical="center"/>
    </xf>
    <xf numFmtId="0" fontId="9" fillId="0" borderId="0" xfId="0" applyFont="1" applyAlignment="1">
      <alignment horizontal="left" vertical="center"/>
    </xf>
    <xf numFmtId="3" fontId="20" fillId="0" borderId="0" xfId="0" applyNumberFormat="1" applyFont="1" applyAlignment="1">
      <alignment horizontal="right"/>
    </xf>
    <xf numFmtId="3" fontId="29" fillId="0" borderId="0" xfId="0" applyNumberFormat="1" applyFont="1"/>
    <xf numFmtId="9" fontId="29" fillId="0" borderId="0" xfId="0" applyNumberFormat="1" applyFont="1"/>
    <xf numFmtId="0" fontId="9" fillId="0" borderId="1" xfId="0" applyFont="1" applyBorder="1" applyAlignment="1">
      <alignment horizontal="left" vertical="center"/>
    </xf>
    <xf numFmtId="0" fontId="9" fillId="0" borderId="1" xfId="0" applyFont="1" applyBorder="1" applyAlignment="1">
      <alignment horizontal="right" vertical="center"/>
    </xf>
    <xf numFmtId="0" fontId="39" fillId="0" borderId="0" xfId="0" applyFont="1"/>
    <xf numFmtId="0" fontId="30" fillId="0" borderId="0" xfId="0" applyFont="1"/>
    <xf numFmtId="176" fontId="14" fillId="0" borderId="0" xfId="29" applyFont="1" applyAlignment="1">
      <alignment horizontal="left"/>
    </xf>
    <xf numFmtId="176" fontId="13" fillId="0" borderId="1" xfId="29" applyFont="1" applyBorder="1" applyAlignment="1">
      <alignment horizontal="right"/>
    </xf>
    <xf numFmtId="176" fontId="13" fillId="0" borderId="6" xfId="29" applyFont="1" applyBorder="1"/>
    <xf numFmtId="176" fontId="13" fillId="0" borderId="6" xfId="29" applyFont="1" applyBorder="1" applyAlignment="1">
      <alignment horizontal="center"/>
    </xf>
    <xf numFmtId="176" fontId="13" fillId="0" borderId="0" xfId="29" applyFont="1" applyAlignment="1">
      <alignment horizontal="left"/>
    </xf>
    <xf numFmtId="176" fontId="13" fillId="0" borderId="1" xfId="29" applyFont="1" applyBorder="1" applyAlignment="1">
      <alignment horizontal="center"/>
    </xf>
    <xf numFmtId="176" fontId="13" fillId="0" borderId="0" xfId="29" applyFont="1" applyAlignment="1">
      <alignment horizontal="center"/>
    </xf>
    <xf numFmtId="0" fontId="13" fillId="0" borderId="0" xfId="17" applyNumberFormat="1" applyFont="1" applyFill="1" applyAlignment="1">
      <alignment horizontal="left"/>
    </xf>
    <xf numFmtId="166" fontId="13" fillId="0" borderId="0" xfId="29" applyNumberFormat="1" applyFont="1"/>
    <xf numFmtId="3" fontId="13" fillId="0" borderId="0" xfId="29" applyNumberFormat="1" applyFont="1"/>
    <xf numFmtId="166" fontId="13" fillId="0" borderId="0" xfId="10" applyNumberFormat="1" applyFont="1"/>
    <xf numFmtId="176" fontId="17" fillId="0" borderId="0" xfId="29" applyFont="1"/>
    <xf numFmtId="177" fontId="13" fillId="0" borderId="1" xfId="29" applyNumberFormat="1" applyFont="1" applyBorder="1"/>
    <xf numFmtId="177" fontId="13" fillId="0" borderId="0" xfId="29" applyNumberFormat="1" applyFont="1"/>
    <xf numFmtId="176" fontId="26" fillId="0" borderId="0" xfId="29" applyFont="1"/>
    <xf numFmtId="165" fontId="13" fillId="0" borderId="0" xfId="29" applyNumberFormat="1" applyFont="1"/>
    <xf numFmtId="171" fontId="13" fillId="0" borderId="0" xfId="29" applyNumberFormat="1" applyFont="1"/>
    <xf numFmtId="0" fontId="13" fillId="0" borderId="0" xfId="29" applyNumberFormat="1" applyFont="1"/>
    <xf numFmtId="176" fontId="14" fillId="0" borderId="0" xfId="27" applyFont="1" applyAlignment="1">
      <alignment horizontal="left"/>
    </xf>
    <xf numFmtId="176" fontId="13" fillId="0" borderId="0" xfId="27" applyFont="1"/>
    <xf numFmtId="176" fontId="13" fillId="0" borderId="1" xfId="27" applyFont="1" applyBorder="1" applyAlignment="1">
      <alignment horizontal="left"/>
    </xf>
    <xf numFmtId="176" fontId="13" fillId="0" borderId="1" xfId="27" applyFont="1" applyBorder="1"/>
    <xf numFmtId="176" fontId="13" fillId="0" borderId="0" xfId="27" applyFont="1" applyAlignment="1">
      <alignment horizontal="center"/>
    </xf>
    <xf numFmtId="176" fontId="13" fillId="0" borderId="1" xfId="27" applyFont="1" applyBorder="1" applyAlignment="1">
      <alignment horizontal="center"/>
    </xf>
    <xf numFmtId="0" fontId="13" fillId="0" borderId="1" xfId="28" applyFont="1" applyBorder="1" applyAlignment="1">
      <alignment horizontal="center"/>
    </xf>
    <xf numFmtId="0" fontId="13" fillId="0" borderId="1" xfId="18" applyFont="1" applyBorder="1" applyAlignment="1">
      <alignment horizontal="center"/>
    </xf>
    <xf numFmtId="170" fontId="13" fillId="0" borderId="0" xfId="11" applyNumberFormat="1" applyFont="1" applyFill="1"/>
    <xf numFmtId="167" fontId="14" fillId="0" borderId="0" xfId="11" applyNumberFormat="1" applyFont="1" applyFill="1"/>
    <xf numFmtId="177" fontId="13" fillId="0" borderId="0" xfId="27" applyNumberFormat="1" applyFont="1"/>
    <xf numFmtId="166" fontId="13" fillId="0" borderId="0" xfId="11" applyNumberFormat="1" applyFont="1" applyFill="1"/>
    <xf numFmtId="167" fontId="13" fillId="0" borderId="0" xfId="11" applyNumberFormat="1" applyFont="1" applyFill="1"/>
    <xf numFmtId="165" fontId="13" fillId="0" borderId="0" xfId="27" applyNumberFormat="1" applyFont="1"/>
    <xf numFmtId="3" fontId="13" fillId="0" borderId="0" xfId="1" applyNumberFormat="1" applyFont="1" applyAlignment="1">
      <alignment horizontal="right"/>
    </xf>
    <xf numFmtId="167" fontId="13" fillId="0" borderId="0" xfId="1" applyNumberFormat="1" applyFont="1" applyAlignment="1">
      <alignment horizontal="right"/>
    </xf>
    <xf numFmtId="166" fontId="17" fillId="0" borderId="0" xfId="27" applyNumberFormat="1" applyFont="1"/>
    <xf numFmtId="176" fontId="17" fillId="0" borderId="0" xfId="27" applyFont="1"/>
    <xf numFmtId="165" fontId="13" fillId="0" borderId="0" xfId="1" applyNumberFormat="1" applyFont="1" applyAlignment="1">
      <alignment horizontal="right"/>
    </xf>
    <xf numFmtId="3" fontId="13" fillId="0" borderId="0" xfId="27" applyNumberFormat="1" applyFont="1"/>
    <xf numFmtId="167" fontId="13" fillId="0" borderId="0" xfId="27" applyNumberFormat="1" applyFont="1"/>
    <xf numFmtId="0" fontId="28" fillId="0" borderId="0" xfId="18" applyFont="1"/>
    <xf numFmtId="0" fontId="14" fillId="0" borderId="0" xfId="18" applyFont="1"/>
    <xf numFmtId="0" fontId="17" fillId="0" borderId="0" xfId="1" applyFont="1" applyAlignment="1">
      <alignment horizontal="right" vertical="center"/>
    </xf>
    <xf numFmtId="170" fontId="13" fillId="0" borderId="0" xfId="27" applyNumberFormat="1" applyFont="1"/>
    <xf numFmtId="171" fontId="13" fillId="0" borderId="0" xfId="27" applyNumberFormat="1" applyFont="1"/>
    <xf numFmtId="0" fontId="13" fillId="0" borderId="0" xfId="27" applyNumberFormat="1" applyFont="1"/>
    <xf numFmtId="0" fontId="23" fillId="0" borderId="0" xfId="0" applyFont="1"/>
    <xf numFmtId="0" fontId="2" fillId="0" borderId="0" xfId="25" applyFont="1"/>
    <xf numFmtId="0" fontId="2" fillId="0" borderId="12" xfId="25" applyFont="1" applyBorder="1" applyAlignment="1">
      <alignment horizontal="center"/>
    </xf>
    <xf numFmtId="0" fontId="13" fillId="0" borderId="12" xfId="22" applyFont="1" applyBorder="1" applyAlignment="1">
      <alignment horizontal="center" wrapText="1"/>
    </xf>
    <xf numFmtId="0" fontId="2" fillId="0" borderId="6" xfId="25" applyFont="1" applyBorder="1"/>
    <xf numFmtId="3" fontId="2" fillId="0" borderId="6" xfId="25" applyNumberFormat="1" applyFont="1" applyBorder="1" applyAlignment="1">
      <alignment horizontal="center"/>
    </xf>
    <xf numFmtId="0" fontId="40" fillId="0" borderId="6" xfId="25" applyFont="1" applyBorder="1" applyAlignment="1">
      <alignment horizontal="center"/>
    </xf>
    <xf numFmtId="165" fontId="23" fillId="0" borderId="6" xfId="26" applyNumberFormat="1" applyFont="1" applyBorder="1" applyAlignment="1">
      <alignment horizontal="center"/>
    </xf>
    <xf numFmtId="9" fontId="20" fillId="0" borderId="0" xfId="26" applyFont="1"/>
    <xf numFmtId="0" fontId="2" fillId="0" borderId="1" xfId="25" applyFont="1" applyBorder="1"/>
    <xf numFmtId="3" fontId="2" fillId="0" borderId="1" xfId="25" applyNumberFormat="1" applyFont="1" applyBorder="1" applyAlignment="1">
      <alignment horizontal="center"/>
    </xf>
    <xf numFmtId="0" fontId="40" fillId="0" borderId="1" xfId="25" applyFont="1" applyBorder="1" applyAlignment="1">
      <alignment horizontal="center"/>
    </xf>
    <xf numFmtId="0" fontId="9" fillId="0" borderId="0" xfId="7" applyFont="1" applyAlignment="1">
      <alignment vertical="top"/>
    </xf>
    <xf numFmtId="0" fontId="14" fillId="0" borderId="0" xfId="22" applyFont="1"/>
    <xf numFmtId="0" fontId="13" fillId="0" borderId="0" xfId="22" applyFont="1" applyAlignment="1">
      <alignment vertical="center"/>
    </xf>
    <xf numFmtId="0" fontId="13" fillId="0" borderId="0" xfId="22" applyFont="1"/>
    <xf numFmtId="3" fontId="41" fillId="0" borderId="0" xfId="25" applyNumberFormat="1" applyFont="1"/>
    <xf numFmtId="0" fontId="20" fillId="0" borderId="0" xfId="0" applyFont="1" applyAlignment="1">
      <alignment vertical="center"/>
    </xf>
    <xf numFmtId="0" fontId="20" fillId="0" borderId="0" xfId="0" applyFont="1" applyAlignment="1">
      <alignment vertical="center" textRotation="90"/>
    </xf>
    <xf numFmtId="169" fontId="20" fillId="0" borderId="0" xfId="5" applyNumberFormat="1" applyFont="1"/>
    <xf numFmtId="9" fontId="20" fillId="0" borderId="0" xfId="5" applyFont="1"/>
    <xf numFmtId="165" fontId="20" fillId="0" borderId="0" xfId="0" applyNumberFormat="1" applyFont="1"/>
    <xf numFmtId="0" fontId="20" fillId="0" borderId="0" xfId="0" applyFont="1" applyAlignment="1">
      <alignment horizontal="left"/>
    </xf>
    <xf numFmtId="169" fontId="20" fillId="0" borderId="0" xfId="0" applyNumberFormat="1" applyFont="1"/>
    <xf numFmtId="0" fontId="13" fillId="0" borderId="0" xfId="18" applyFont="1" applyAlignment="1">
      <alignment horizontal="left"/>
    </xf>
    <xf numFmtId="0" fontId="14" fillId="0" borderId="0" xfId="18" applyFont="1" applyAlignment="1">
      <alignment horizontal="left"/>
    </xf>
    <xf numFmtId="0" fontId="13" fillId="0" borderId="0" xfId="18" applyFont="1"/>
    <xf numFmtId="0" fontId="14" fillId="0" borderId="1" xfId="18" applyFont="1" applyBorder="1"/>
    <xf numFmtId="41" fontId="13" fillId="0" borderId="1" xfId="19" applyFont="1" applyFill="1" applyBorder="1" applyAlignment="1"/>
    <xf numFmtId="0" fontId="13" fillId="0" borderId="1" xfId="18" applyFont="1" applyBorder="1"/>
    <xf numFmtId="41" fontId="13" fillId="0" borderId="0" xfId="19" applyFont="1" applyFill="1" applyBorder="1" applyAlignment="1">
      <alignment horizontal="center"/>
    </xf>
    <xf numFmtId="0" fontId="13" fillId="0" borderId="1" xfId="18" applyFont="1" applyBorder="1" applyAlignment="1">
      <alignment horizontal="right"/>
    </xf>
    <xf numFmtId="0" fontId="13" fillId="0" borderId="0" xfId="18" applyFont="1" applyAlignment="1">
      <alignment horizontal="center"/>
    </xf>
    <xf numFmtId="0" fontId="13" fillId="0" borderId="0" xfId="9" applyFont="1"/>
    <xf numFmtId="170" fontId="13" fillId="0" borderId="3" xfId="10" applyNumberFormat="1" applyFont="1" applyFill="1" applyBorder="1"/>
    <xf numFmtId="2" fontId="13" fillId="0" borderId="3" xfId="10" applyNumberFormat="1" applyFont="1" applyFill="1" applyBorder="1"/>
    <xf numFmtId="0" fontId="17" fillId="0" borderId="0" xfId="1" applyFont="1" applyAlignment="1">
      <alignment horizontal="left"/>
    </xf>
    <xf numFmtId="0" fontId="17" fillId="0" borderId="0" xfId="18" applyFont="1"/>
    <xf numFmtId="0" fontId="14" fillId="0" borderId="0" xfId="1" applyFont="1" applyAlignment="1">
      <alignment horizontal="left"/>
    </xf>
    <xf numFmtId="0" fontId="32" fillId="0" borderId="0" xfId="1" applyFont="1" applyAlignment="1">
      <alignment horizontal="left"/>
    </xf>
    <xf numFmtId="2" fontId="13" fillId="0" borderId="3" xfId="1" applyNumberFormat="1" applyFont="1" applyBorder="1"/>
    <xf numFmtId="2" fontId="13" fillId="0" borderId="0" xfId="1" applyNumberFormat="1" applyFont="1"/>
    <xf numFmtId="0" fontId="17" fillId="0" borderId="0" xfId="9" applyFont="1"/>
    <xf numFmtId="0" fontId="13" fillId="0" borderId="1" xfId="9" applyFont="1" applyBorder="1"/>
    <xf numFmtId="170" fontId="13" fillId="0" borderId="1" xfId="20" applyNumberFormat="1" applyFont="1" applyFill="1" applyBorder="1"/>
    <xf numFmtId="170" fontId="13" fillId="0" borderId="1" xfId="20" applyNumberFormat="1" applyFont="1" applyFill="1" applyBorder="1" applyAlignment="1"/>
    <xf numFmtId="167" fontId="17" fillId="0" borderId="1" xfId="20" applyNumberFormat="1" applyFont="1" applyFill="1" applyBorder="1"/>
    <xf numFmtId="3" fontId="13" fillId="0" borderId="1" xfId="9" applyNumberFormat="1" applyFont="1" applyBorder="1"/>
    <xf numFmtId="170" fontId="13" fillId="0" borderId="0" xfId="20" applyNumberFormat="1" applyFont="1" applyFill="1"/>
    <xf numFmtId="170" fontId="13" fillId="0" borderId="0" xfId="10" applyNumberFormat="1" applyFont="1" applyFill="1"/>
    <xf numFmtId="166" fontId="13" fillId="0" borderId="0" xfId="18" applyNumberFormat="1" applyFont="1"/>
    <xf numFmtId="0" fontId="13" fillId="0" borderId="0" xfId="1" applyFont="1" applyAlignment="1">
      <alignment horizontal="right" vertical="center"/>
    </xf>
    <xf numFmtId="170" fontId="13" fillId="0" borderId="0" xfId="10" applyNumberFormat="1" applyFont="1" applyFill="1" applyAlignment="1">
      <alignment horizontal="right" vertical="center"/>
    </xf>
    <xf numFmtId="166" fontId="13" fillId="0" borderId="0" xfId="1" applyNumberFormat="1" applyFont="1" applyAlignment="1">
      <alignment horizontal="right" vertical="center"/>
    </xf>
    <xf numFmtId="0" fontId="13" fillId="0" borderId="11" xfId="18" applyFont="1" applyBorder="1" applyAlignment="1">
      <alignment horizontal="center"/>
    </xf>
    <xf numFmtId="0" fontId="13" fillId="0" borderId="1" xfId="7" applyFont="1" applyBorder="1" applyAlignment="1">
      <alignment horizontal="center" wrapText="1"/>
    </xf>
    <xf numFmtId="0" fontId="13" fillId="0" borderId="1" xfId="18" applyFont="1" applyBorder="1" applyAlignment="1">
      <alignment horizontal="center" wrapText="1"/>
    </xf>
    <xf numFmtId="167" fontId="14" fillId="0" borderId="0" xfId="19" applyNumberFormat="1" applyFont="1" applyFill="1" applyAlignment="1"/>
    <xf numFmtId="174" fontId="13" fillId="0" borderId="0" xfId="18" applyNumberFormat="1" applyFont="1"/>
    <xf numFmtId="0" fontId="9" fillId="0" borderId="0" xfId="18" applyFont="1"/>
    <xf numFmtId="167" fontId="14" fillId="0" borderId="0" xfId="21" applyNumberFormat="1" applyFont="1" applyFill="1"/>
    <xf numFmtId="171" fontId="13" fillId="0" borderId="0" xfId="18" applyNumberFormat="1" applyFont="1"/>
    <xf numFmtId="167" fontId="13" fillId="0" borderId="0" xfId="18" applyNumberFormat="1" applyFont="1"/>
    <xf numFmtId="167" fontId="14" fillId="0" borderId="0" xfId="18" applyNumberFormat="1" applyFont="1"/>
    <xf numFmtId="0" fontId="13" fillId="0" borderId="0" xfId="16" applyFont="1" applyAlignment="1">
      <alignment horizontal="left"/>
    </xf>
    <xf numFmtId="3" fontId="13" fillId="0" borderId="0" xfId="18" applyNumberFormat="1" applyFont="1"/>
    <xf numFmtId="0" fontId="13" fillId="0" borderId="0" xfId="16" applyFont="1" applyAlignment="1">
      <alignment horizontal="right"/>
    </xf>
    <xf numFmtId="167" fontId="13" fillId="0" borderId="0" xfId="9" applyNumberFormat="1" applyFont="1" applyAlignment="1">
      <alignment vertical="center"/>
    </xf>
    <xf numFmtId="167" fontId="13" fillId="0" borderId="0" xfId="22" applyNumberFormat="1" applyFont="1"/>
    <xf numFmtId="167" fontId="14" fillId="0" borderId="0" xfId="6" applyNumberFormat="1" applyFont="1"/>
    <xf numFmtId="171" fontId="13" fillId="0" borderId="0" xfId="9" applyNumberFormat="1" applyFont="1"/>
    <xf numFmtId="0" fontId="13" fillId="0" borderId="0" xfId="9" applyFont="1" applyAlignment="1">
      <alignment horizontal="left" vertical="center"/>
    </xf>
    <xf numFmtId="3" fontId="13" fillId="0" borderId="0" xfId="9" applyNumberFormat="1" applyFont="1"/>
    <xf numFmtId="167" fontId="13" fillId="0" borderId="0" xfId="22" applyNumberFormat="1" applyFont="1" applyAlignment="1">
      <alignment horizontal="center"/>
    </xf>
    <xf numFmtId="167" fontId="13" fillId="0" borderId="0" xfId="9" applyNumberFormat="1" applyFont="1"/>
    <xf numFmtId="167" fontId="13" fillId="0" borderId="0" xfId="9" applyNumberFormat="1" applyFont="1" applyAlignment="1">
      <alignment horizontal="right" vertical="center"/>
    </xf>
    <xf numFmtId="167" fontId="14" fillId="0" borderId="0" xfId="19" applyNumberFormat="1" applyFont="1" applyFill="1" applyBorder="1" applyAlignment="1"/>
    <xf numFmtId="171" fontId="13" fillId="0" borderId="0" xfId="10" applyNumberFormat="1" applyFont="1" applyFill="1"/>
    <xf numFmtId="167" fontId="13" fillId="0" borderId="0" xfId="16" applyNumberFormat="1" applyFont="1" applyAlignment="1">
      <alignment horizontal="left"/>
    </xf>
    <xf numFmtId="171" fontId="13" fillId="0" borderId="0" xfId="11" applyNumberFormat="1" applyFont="1" applyFill="1"/>
    <xf numFmtId="166" fontId="13" fillId="0" borderId="0" xfId="23" applyNumberFormat="1" applyFont="1" applyFill="1"/>
    <xf numFmtId="0" fontId="13" fillId="0" borderId="0" xfId="22" applyFont="1" applyAlignment="1">
      <alignment horizontal="center"/>
    </xf>
    <xf numFmtId="166" fontId="9" fillId="0" borderId="0" xfId="1" applyNumberFormat="1" applyFont="1" applyAlignment="1">
      <alignment horizontal="center"/>
    </xf>
    <xf numFmtId="3" fontId="13" fillId="0" borderId="0" xfId="1" applyNumberFormat="1" applyFont="1" applyAlignment="1">
      <alignment horizontal="right" wrapText="1"/>
    </xf>
    <xf numFmtId="166" fontId="13" fillId="0" borderId="0" xfId="23" applyNumberFormat="1" applyFont="1" applyFill="1" applyBorder="1" applyAlignment="1">
      <alignment horizontal="right" wrapText="1"/>
    </xf>
    <xf numFmtId="0" fontId="13" fillId="0" borderId="1" xfId="9" applyFont="1" applyBorder="1" applyAlignment="1">
      <alignment horizontal="left" vertical="center"/>
    </xf>
    <xf numFmtId="3" fontId="13" fillId="0" borderId="1" xfId="1" applyNumberFormat="1" applyFont="1" applyBorder="1"/>
    <xf numFmtId="167" fontId="14" fillId="0" borderId="1" xfId="6" applyNumberFormat="1" applyFont="1" applyBorder="1"/>
    <xf numFmtId="3" fontId="13" fillId="0" borderId="1" xfId="1" applyNumberFormat="1" applyFont="1" applyBorder="1" applyAlignment="1">
      <alignment horizontal="right" wrapText="1"/>
    </xf>
    <xf numFmtId="166" fontId="13" fillId="0" borderId="1" xfId="10" applyNumberFormat="1" applyFont="1" applyBorder="1"/>
    <xf numFmtId="166" fontId="13" fillId="0" borderId="1" xfId="23" applyNumberFormat="1" applyFont="1" applyFill="1" applyBorder="1" applyAlignment="1">
      <alignment horizontal="right" wrapText="1"/>
    </xf>
    <xf numFmtId="166" fontId="13" fillId="0" borderId="13" xfId="1" applyNumberFormat="1" applyFont="1" applyBorder="1" applyAlignment="1">
      <alignment horizontal="right"/>
    </xf>
    <xf numFmtId="0" fontId="13" fillId="0" borderId="0" xfId="6" applyFont="1" applyAlignment="1">
      <alignment horizontal="left"/>
    </xf>
    <xf numFmtId="170" fontId="13" fillId="0" borderId="0" xfId="16" applyNumberFormat="1" applyFont="1"/>
    <xf numFmtId="0" fontId="13" fillId="0" borderId="0" xfId="7" applyFont="1" applyAlignment="1">
      <alignment horizontal="left"/>
    </xf>
    <xf numFmtId="0" fontId="13" fillId="0" borderId="0" xfId="7" applyFont="1"/>
    <xf numFmtId="0" fontId="13" fillId="0" borderId="12" xfId="7" applyFont="1" applyBorder="1" applyAlignment="1">
      <alignment horizontal="center"/>
    </xf>
    <xf numFmtId="0" fontId="13" fillId="0" borderId="1" xfId="7" applyFont="1" applyBorder="1"/>
    <xf numFmtId="0" fontId="13" fillId="0" borderId="1" xfId="7" applyFont="1" applyBorder="1" applyAlignment="1">
      <alignment horizontal="center"/>
    </xf>
    <xf numFmtId="0" fontId="13" fillId="0" borderId="1" xfId="7" applyFont="1" applyBorder="1" applyAlignment="1">
      <alignment horizontal="right"/>
    </xf>
    <xf numFmtId="167" fontId="14" fillId="0" borderId="0" xfId="17" applyNumberFormat="1" applyFont="1"/>
    <xf numFmtId="167" fontId="13" fillId="0" borderId="0" xfId="17" applyNumberFormat="1" applyFont="1"/>
    <xf numFmtId="0" fontId="13" fillId="0" borderId="0" xfId="16" applyFont="1" applyAlignment="1">
      <alignment horizontal="center"/>
    </xf>
    <xf numFmtId="170" fontId="13" fillId="0" borderId="0" xfId="10" applyNumberFormat="1" applyFont="1"/>
    <xf numFmtId="166" fontId="14" fillId="0" borderId="0" xfId="10" applyNumberFormat="1" applyFont="1"/>
    <xf numFmtId="0" fontId="14" fillId="0" borderId="0" xfId="16" applyFont="1" applyAlignment="1">
      <alignment horizontal="center"/>
    </xf>
    <xf numFmtId="0" fontId="13" fillId="0" borderId="0" xfId="6" quotePrefix="1" applyFont="1" applyAlignment="1">
      <alignment horizontal="left"/>
    </xf>
    <xf numFmtId="170" fontId="13" fillId="0" borderId="0" xfId="17" applyNumberFormat="1" applyFont="1" applyAlignment="1">
      <alignment horizontal="center"/>
    </xf>
    <xf numFmtId="166" fontId="13" fillId="0" borderId="0" xfId="17" applyNumberFormat="1" applyFont="1"/>
    <xf numFmtId="0" fontId="13" fillId="0" borderId="0" xfId="16" quotePrefix="1" applyFont="1"/>
    <xf numFmtId="166" fontId="13" fillId="0" borderId="0" xfId="17" applyNumberFormat="1" applyFont="1" applyAlignment="1">
      <alignment horizontal="center"/>
    </xf>
    <xf numFmtId="166" fontId="13" fillId="0" borderId="0" xfId="16" applyNumberFormat="1" applyFont="1"/>
    <xf numFmtId="170" fontId="13" fillId="0" borderId="0" xfId="17" applyNumberFormat="1" applyFont="1"/>
    <xf numFmtId="0" fontId="13" fillId="0" borderId="0" xfId="6" applyFont="1"/>
    <xf numFmtId="0" fontId="13" fillId="0" borderId="1" xfId="16" quotePrefix="1" applyFont="1" applyBorder="1"/>
    <xf numFmtId="167" fontId="14" fillId="0" borderId="1" xfId="17" applyNumberFormat="1" applyFont="1" applyBorder="1"/>
    <xf numFmtId="167" fontId="13" fillId="0" borderId="1" xfId="17" applyNumberFormat="1" applyFont="1" applyBorder="1"/>
    <xf numFmtId="170" fontId="13" fillId="0" borderId="1" xfId="10" applyNumberFormat="1" applyFont="1" applyBorder="1"/>
    <xf numFmtId="0" fontId="14" fillId="0" borderId="0" xfId="7" applyFont="1"/>
    <xf numFmtId="165" fontId="13" fillId="0" borderId="0" xfId="10" applyNumberFormat="1" applyFont="1"/>
    <xf numFmtId="165" fontId="13" fillId="0" borderId="0" xfId="16" applyNumberFormat="1" applyFont="1"/>
    <xf numFmtId="171" fontId="13" fillId="0" borderId="0" xfId="16" applyNumberFormat="1" applyFont="1"/>
    <xf numFmtId="172" fontId="13" fillId="0" borderId="0" xfId="16" applyNumberFormat="1" applyFont="1"/>
    <xf numFmtId="173" fontId="13" fillId="0" borderId="0" xfId="16" applyNumberFormat="1" applyFont="1"/>
    <xf numFmtId="1" fontId="13" fillId="0" borderId="0" xfId="16" applyNumberFormat="1" applyFont="1"/>
    <xf numFmtId="0" fontId="20" fillId="0" borderId="1" xfId="0" applyFont="1" applyBorder="1"/>
    <xf numFmtId="10" fontId="20" fillId="0" borderId="0" xfId="5" applyNumberFormat="1" applyFont="1" applyFill="1"/>
    <xf numFmtId="169" fontId="20" fillId="0" borderId="0" xfId="5" applyNumberFormat="1" applyFont="1" applyFill="1"/>
    <xf numFmtId="0" fontId="13" fillId="0" borderId="0" xfId="6" applyFont="1" applyAlignment="1">
      <alignment horizontal="centerContinuous"/>
    </xf>
    <xf numFmtId="0" fontId="14" fillId="0" borderId="1" xfId="7" applyFont="1" applyBorder="1"/>
    <xf numFmtId="0" fontId="13" fillId="0" borderId="12" xfId="7" applyFont="1" applyBorder="1"/>
    <xf numFmtId="167" fontId="13" fillId="0" borderId="0" xfId="6" applyNumberFormat="1" applyFont="1"/>
    <xf numFmtId="166" fontId="13" fillId="0" borderId="0" xfId="6" applyNumberFormat="1" applyFont="1"/>
    <xf numFmtId="165" fontId="17" fillId="0" borderId="0" xfId="6" applyNumberFormat="1" applyFont="1"/>
    <xf numFmtId="0" fontId="17" fillId="0" borderId="0" xfId="6" applyFont="1"/>
    <xf numFmtId="168" fontId="14" fillId="0" borderId="0" xfId="11" applyNumberFormat="1" applyFont="1" applyFill="1" applyAlignment="1"/>
    <xf numFmtId="167" fontId="13" fillId="0" borderId="0" xfId="12" applyNumberFormat="1" applyFont="1"/>
    <xf numFmtId="165" fontId="13" fillId="0" borderId="0" xfId="6" applyNumberFormat="1" applyFont="1"/>
    <xf numFmtId="0" fontId="13" fillId="0" borderId="0" xfId="14" applyFont="1"/>
    <xf numFmtId="165" fontId="13" fillId="0" borderId="0" xfId="14" applyNumberFormat="1" applyFont="1"/>
    <xf numFmtId="167" fontId="13" fillId="0" borderId="0" xfId="14" applyNumberFormat="1" applyFont="1"/>
    <xf numFmtId="166" fontId="13" fillId="0" borderId="0" xfId="14" applyNumberFormat="1" applyFont="1"/>
    <xf numFmtId="166" fontId="13" fillId="0" borderId="0" xfId="11" applyNumberFormat="1" applyFont="1"/>
    <xf numFmtId="0" fontId="13" fillId="0" borderId="1" xfId="6" applyFont="1" applyBorder="1" applyAlignment="1">
      <alignment horizontal="left"/>
    </xf>
    <xf numFmtId="165" fontId="13" fillId="0" borderId="1" xfId="6" applyNumberFormat="1" applyFont="1" applyBorder="1"/>
    <xf numFmtId="167" fontId="13" fillId="0" borderId="1" xfId="6" applyNumberFormat="1" applyFont="1" applyBorder="1"/>
    <xf numFmtId="167" fontId="13" fillId="0" borderId="1" xfId="15" applyNumberFormat="1" applyFont="1" applyFill="1" applyBorder="1"/>
    <xf numFmtId="166" fontId="13" fillId="0" borderId="1" xfId="6" applyNumberFormat="1" applyFont="1" applyBorder="1"/>
    <xf numFmtId="0" fontId="28" fillId="0" borderId="0" xfId="7" applyFont="1"/>
    <xf numFmtId="37" fontId="13" fillId="0" borderId="0" xfId="6" applyNumberFormat="1" applyFont="1"/>
    <xf numFmtId="0" fontId="44" fillId="0" borderId="0" xfId="1" applyFont="1"/>
    <xf numFmtId="166" fontId="45" fillId="0" borderId="0" xfId="11" applyNumberFormat="1" applyFont="1" applyFill="1"/>
    <xf numFmtId="165" fontId="13" fillId="0" borderId="0" xfId="11" applyNumberFormat="1" applyFont="1" applyFill="1" applyBorder="1" applyAlignment="1">
      <alignment horizontal="right"/>
    </xf>
    <xf numFmtId="175" fontId="13" fillId="0" borderId="0" xfId="6" applyNumberFormat="1" applyFont="1"/>
    <xf numFmtId="0" fontId="13" fillId="0" borderId="0" xfId="2" applyFont="1"/>
    <xf numFmtId="0" fontId="17" fillId="0" borderId="1" xfId="1" applyFont="1" applyBorder="1" applyAlignment="1">
      <alignment horizontal="center" vertical="center" wrapText="1"/>
    </xf>
    <xf numFmtId="0" fontId="13" fillId="0" borderId="1" xfId="1" applyFont="1" applyBorder="1" applyAlignment="1">
      <alignment horizontal="right"/>
    </xf>
    <xf numFmtId="0" fontId="17" fillId="0" borderId="0" xfId="1" applyFont="1" applyAlignment="1">
      <alignment vertical="center" wrapText="1"/>
    </xf>
    <xf numFmtId="0" fontId="13" fillId="0" borderId="2" xfId="1" applyFont="1" applyBorder="1" applyAlignment="1">
      <alignment horizontal="center" vertical="center" wrapText="1"/>
    </xf>
    <xf numFmtId="0" fontId="13" fillId="0" borderId="0" xfId="1" applyFont="1" applyAlignment="1">
      <alignment vertical="center" wrapText="1"/>
    </xf>
    <xf numFmtId="0" fontId="13" fillId="0" borderId="1" xfId="1" applyFont="1" applyBorder="1" applyAlignment="1">
      <alignment horizontal="left" vertical="center"/>
    </xf>
    <xf numFmtId="0" fontId="13" fillId="0" borderId="1" xfId="1" applyFont="1" applyBorder="1" applyAlignment="1">
      <alignment horizontal="center" wrapText="1"/>
    </xf>
    <xf numFmtId="0" fontId="13" fillId="0" borderId="0" xfId="1" quotePrefix="1" applyFont="1" applyAlignment="1">
      <alignment horizontal="left" vertical="center"/>
    </xf>
    <xf numFmtId="164" fontId="13" fillId="0" borderId="0" xfId="1" applyNumberFormat="1" applyFont="1" applyAlignment="1">
      <alignment vertical="center"/>
    </xf>
    <xf numFmtId="164" fontId="13" fillId="0" borderId="0" xfId="1" applyNumberFormat="1" applyFont="1"/>
    <xf numFmtId="165" fontId="14" fillId="0" borderId="0" xfId="1" applyNumberFormat="1" applyFont="1"/>
    <xf numFmtId="164" fontId="14" fillId="0" borderId="0" xfId="3" applyFont="1"/>
    <xf numFmtId="165" fontId="14" fillId="0" borderId="0" xfId="3" applyNumberFormat="1" applyFont="1"/>
    <xf numFmtId="0" fontId="13" fillId="0" borderId="0" xfId="1" quotePrefix="1" applyFont="1" applyAlignment="1">
      <alignment horizontal="left"/>
    </xf>
    <xf numFmtId="164" fontId="13" fillId="0" borderId="0" xfId="2" applyNumberFormat="1" applyFont="1"/>
    <xf numFmtId="179" fontId="13" fillId="0" borderId="0" xfId="2" applyNumberFormat="1" applyFont="1"/>
    <xf numFmtId="2" fontId="2" fillId="0" borderId="0" xfId="25" applyNumberFormat="1" applyFont="1" applyAlignment="1">
      <alignment horizontal="center"/>
    </xf>
    <xf numFmtId="2" fontId="13" fillId="0" borderId="0" xfId="2" applyNumberFormat="1" applyFont="1"/>
    <xf numFmtId="180" fontId="2" fillId="0" borderId="0" xfId="25" applyNumberFormat="1" applyFont="1" applyAlignment="1">
      <alignment horizontal="center"/>
    </xf>
    <xf numFmtId="164" fontId="17" fillId="0" borderId="0" xfId="1" applyNumberFormat="1" applyFont="1"/>
    <xf numFmtId="165" fontId="32" fillId="0" borderId="0" xfId="1" applyNumberFormat="1" applyFont="1"/>
    <xf numFmtId="164" fontId="32" fillId="0" borderId="0" xfId="3" applyFont="1"/>
    <xf numFmtId="165" fontId="32" fillId="0" borderId="0" xfId="3" applyNumberFormat="1" applyFont="1"/>
    <xf numFmtId="0" fontId="32" fillId="0" borderId="0" xfId="1" applyFont="1"/>
    <xf numFmtId="164" fontId="13" fillId="0" borderId="1" xfId="3" applyFont="1" applyBorder="1"/>
    <xf numFmtId="164" fontId="13" fillId="0" borderId="0" xfId="3" applyFont="1"/>
    <xf numFmtId="0" fontId="28" fillId="0" borderId="0" xfId="3" applyNumberFormat="1" applyFont="1" applyAlignment="1">
      <alignment wrapText="1"/>
    </xf>
    <xf numFmtId="0" fontId="9" fillId="0" borderId="0" xfId="2" applyFont="1"/>
    <xf numFmtId="0" fontId="46" fillId="0" borderId="0" xfId="0" applyFont="1"/>
    <xf numFmtId="166" fontId="13" fillId="0" borderId="0" xfId="1" applyNumberFormat="1" applyFont="1" applyAlignment="1">
      <alignment horizontal="center"/>
    </xf>
    <xf numFmtId="170" fontId="17" fillId="0" borderId="0" xfId="10" applyNumberFormat="1" applyFont="1" applyFill="1"/>
    <xf numFmtId="167" fontId="32" fillId="0" borderId="0" xfId="6" applyNumberFormat="1" applyFont="1"/>
    <xf numFmtId="2" fontId="17" fillId="0" borderId="0" xfId="10" applyNumberFormat="1" applyFont="1" applyFill="1"/>
    <xf numFmtId="168" fontId="17" fillId="0" borderId="0" xfId="10" applyNumberFormat="1" applyFont="1" applyFill="1"/>
    <xf numFmtId="0" fontId="8" fillId="0" borderId="0" xfId="0" applyFont="1" applyAlignment="1">
      <alignment vertical="center"/>
    </xf>
    <xf numFmtId="3" fontId="8" fillId="0" borderId="0" xfId="0" applyNumberFormat="1" applyFont="1" applyAlignment="1">
      <alignment horizontal="right" vertical="center"/>
    </xf>
    <xf numFmtId="0" fontId="20" fillId="0" borderId="1" xfId="0" applyFont="1" applyBorder="1" applyAlignment="1">
      <alignment vertical="center"/>
    </xf>
    <xf numFmtId="0" fontId="10" fillId="0" borderId="1" xfId="0" applyFont="1" applyBorder="1" applyAlignment="1">
      <alignment horizontal="right"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0" fillId="0" borderId="1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 vertical="center"/>
    </xf>
    <xf numFmtId="3" fontId="8" fillId="0" borderId="1" xfId="0" applyNumberFormat="1" applyFont="1" applyBorder="1" applyAlignment="1">
      <alignment horizontal="right" vertical="center"/>
    </xf>
    <xf numFmtId="0" fontId="8" fillId="0" borderId="1" xfId="0" applyFont="1" applyBorder="1" applyAlignment="1">
      <alignment horizontal="right" vertical="center"/>
    </xf>
    <xf numFmtId="0" fontId="8" fillId="0" borderId="12" xfId="0" applyFont="1" applyBorder="1" applyAlignment="1">
      <alignment horizontal="center" vertical="center"/>
    </xf>
    <xf numFmtId="3" fontId="8" fillId="0" borderId="12" xfId="0" applyNumberFormat="1" applyFont="1" applyBorder="1" applyAlignment="1">
      <alignment horizontal="right" vertical="center"/>
    </xf>
    <xf numFmtId="0" fontId="20" fillId="0" borderId="12" xfId="0" applyFont="1" applyBorder="1" applyAlignment="1">
      <alignment vertical="center"/>
    </xf>
    <xf numFmtId="0" fontId="9" fillId="0" borderId="1" xfId="0" applyFont="1" applyBorder="1" applyAlignment="1">
      <alignment vertical="center"/>
    </xf>
    <xf numFmtId="165" fontId="29" fillId="0" borderId="0" xfId="0" applyNumberFormat="1" applyFont="1"/>
    <xf numFmtId="165" fontId="29" fillId="0" borderId="1" xfId="0" applyNumberFormat="1" applyFont="1" applyBorder="1"/>
    <xf numFmtId="0" fontId="13" fillId="0" borderId="0" xfId="31" applyFont="1" applyAlignment="1">
      <alignment vertical="center" wrapText="1"/>
    </xf>
    <xf numFmtId="3" fontId="13" fillId="0" borderId="0" xfId="31" applyNumberFormat="1" applyFont="1" applyAlignment="1">
      <alignment horizontal="right" vertical="center" wrapText="1"/>
    </xf>
    <xf numFmtId="3" fontId="29" fillId="0" borderId="0" xfId="31" applyNumberFormat="1" applyFont="1" applyAlignment="1">
      <alignment vertical="center"/>
    </xf>
    <xf numFmtId="3" fontId="13" fillId="0" borderId="0" xfId="31" applyNumberFormat="1" applyFont="1" applyAlignment="1">
      <alignment vertical="center"/>
    </xf>
    <xf numFmtId="0" fontId="17" fillId="0" borderId="0" xfId="31" applyFont="1"/>
    <xf numFmtId="3" fontId="17" fillId="0" borderId="0" xfId="31" applyNumberFormat="1" applyFont="1"/>
    <xf numFmtId="3" fontId="17" fillId="0" borderId="0" xfId="31" applyNumberFormat="1" applyFont="1" applyAlignment="1">
      <alignment vertical="center"/>
    </xf>
    <xf numFmtId="3" fontId="13" fillId="0" borderId="0" xfId="31" applyNumberFormat="1" applyFont="1"/>
    <xf numFmtId="0" fontId="13" fillId="0" borderId="0" xfId="32" applyFont="1"/>
    <xf numFmtId="0" fontId="13" fillId="0" borderId="0" xfId="31" applyFont="1"/>
    <xf numFmtId="165" fontId="14" fillId="0" borderId="0" xfId="31" applyNumberFormat="1" applyFont="1"/>
    <xf numFmtId="0" fontId="32" fillId="0" borderId="1" xfId="31" applyFont="1" applyBorder="1"/>
    <xf numFmtId="165" fontId="32" fillId="0" borderId="1" xfId="31" applyNumberFormat="1" applyFont="1" applyBorder="1"/>
    <xf numFmtId="0" fontId="14" fillId="0" borderId="0" xfId="31" applyFont="1" applyAlignment="1">
      <alignment vertical="center"/>
    </xf>
    <xf numFmtId="0" fontId="13" fillId="0" borderId="0" xfId="0" applyFont="1"/>
    <xf numFmtId="0" fontId="13" fillId="0" borderId="2" xfId="31" applyFont="1" applyBorder="1"/>
    <xf numFmtId="0" fontId="29" fillId="0" borderId="2" xfId="31" applyFont="1" applyBorder="1" applyAlignment="1">
      <alignment horizontal="center" vertical="center"/>
    </xf>
    <xf numFmtId="0" fontId="13" fillId="0" borderId="9" xfId="33" applyFont="1" applyBorder="1" applyAlignment="1">
      <alignment horizontal="center" wrapText="1"/>
    </xf>
    <xf numFmtId="0" fontId="13" fillId="0" borderId="0" xfId="31" applyFont="1" applyAlignment="1">
      <alignment horizontal="left" wrapText="1"/>
    </xf>
    <xf numFmtId="0" fontId="29" fillId="0" borderId="0" xfId="31" applyFont="1" applyAlignment="1">
      <alignment vertical="top"/>
    </xf>
    <xf numFmtId="165" fontId="14" fillId="0" borderId="0" xfId="31" applyNumberFormat="1" applyFont="1" applyAlignment="1">
      <alignment vertical="top"/>
    </xf>
    <xf numFmtId="0" fontId="13" fillId="0" borderId="0" xfId="31" applyFont="1" applyAlignment="1">
      <alignment horizontal="left" vertical="top" wrapText="1"/>
    </xf>
    <xf numFmtId="0" fontId="17" fillId="0" borderId="1" xfId="31" applyFont="1" applyBorder="1" applyAlignment="1">
      <alignment horizontal="left" wrapText="1"/>
    </xf>
    <xf numFmtId="3" fontId="17" fillId="0" borderId="1" xfId="31" applyNumberFormat="1" applyFont="1" applyBorder="1"/>
    <xf numFmtId="0" fontId="17" fillId="0" borderId="0" xfId="31" applyFont="1" applyAlignment="1">
      <alignment horizontal="left" wrapText="1"/>
    </xf>
    <xf numFmtId="165" fontId="32" fillId="0" borderId="0" xfId="31" applyNumberFormat="1" applyFont="1"/>
    <xf numFmtId="0" fontId="14" fillId="0" borderId="0" xfId="31" applyFont="1" applyAlignment="1">
      <alignment vertical="center" wrapText="1"/>
    </xf>
    <xf numFmtId="0" fontId="13" fillId="0" borderId="1" xfId="41" applyFont="1" applyBorder="1" applyAlignment="1">
      <alignment horizontal="left" vertical="center"/>
    </xf>
    <xf numFmtId="0" fontId="13" fillId="0" borderId="0" xfId="31" applyFont="1" applyAlignment="1">
      <alignment vertical="center"/>
    </xf>
    <xf numFmtId="0" fontId="9" fillId="0" borderId="12" xfId="42" applyFont="1" applyBorder="1" applyAlignment="1">
      <alignment horizontal="left" wrapText="1"/>
    </xf>
    <xf numFmtId="0" fontId="9" fillId="0" borderId="12" xfId="42" applyFont="1" applyBorder="1" applyAlignment="1">
      <alignment horizontal="center" wrapText="1"/>
    </xf>
    <xf numFmtId="0" fontId="9" fillId="0" borderId="0" xfId="42" applyFont="1" applyAlignment="1">
      <alignment horizontal="left" wrapText="1"/>
    </xf>
    <xf numFmtId="0" fontId="8" fillId="0" borderId="0" xfId="42" applyFont="1" applyAlignment="1">
      <alignment horizontal="center" wrapText="1"/>
    </xf>
    <xf numFmtId="0" fontId="19" fillId="0" borderId="0" xfId="42" applyAlignment="1">
      <alignment horizontal="left" vertical="top" wrapText="1"/>
    </xf>
    <xf numFmtId="3" fontId="19" fillId="0" borderId="0" xfId="42" applyNumberFormat="1" applyAlignment="1">
      <alignment horizontal="right" wrapText="1"/>
    </xf>
    <xf numFmtId="165" fontId="23" fillId="0" borderId="0" xfId="42" applyNumberFormat="1" applyFont="1" applyAlignment="1">
      <alignment horizontal="right"/>
    </xf>
    <xf numFmtId="3" fontId="20" fillId="0" borderId="0" xfId="42" applyNumberFormat="1" applyFont="1"/>
    <xf numFmtId="0" fontId="20" fillId="0" borderId="0" xfId="42" applyFont="1" applyAlignment="1">
      <alignment horizontal="left"/>
    </xf>
    <xf numFmtId="3" fontId="20" fillId="0" borderId="0" xfId="42" applyNumberFormat="1" applyFont="1" applyAlignment="1">
      <alignment horizontal="right"/>
    </xf>
    <xf numFmtId="0" fontId="23" fillId="0" borderId="0" xfId="42" applyFont="1" applyAlignment="1">
      <alignment horizontal="right"/>
    </xf>
    <xf numFmtId="0" fontId="21" fillId="0" borderId="1" xfId="42" applyFont="1" applyBorder="1" applyAlignment="1">
      <alignment horizontal="left" vertical="top" wrapText="1"/>
    </xf>
    <xf numFmtId="3" fontId="22" fillId="0" borderId="1" xfId="42" applyNumberFormat="1" applyFont="1" applyBorder="1" applyAlignment="1">
      <alignment horizontal="right" vertical="center"/>
    </xf>
    <xf numFmtId="165" fontId="24" fillId="0" borderId="1" xfId="42" applyNumberFormat="1" applyFont="1" applyBorder="1" applyAlignment="1">
      <alignment horizontal="right"/>
    </xf>
    <xf numFmtId="0" fontId="23" fillId="0" borderId="0" xfId="42" applyFont="1"/>
    <xf numFmtId="0" fontId="22" fillId="0" borderId="0" xfId="0" applyFont="1"/>
    <xf numFmtId="0" fontId="22" fillId="0" borderId="4" xfId="0" applyFont="1" applyBorder="1"/>
    <xf numFmtId="0" fontId="42" fillId="0" borderId="2" xfId="0" applyFont="1" applyBorder="1" applyAlignment="1">
      <alignment horizontal="center" vertical="center" wrapText="1"/>
    </xf>
    <xf numFmtId="0" fontId="20" fillId="0" borderId="5" xfId="0" applyFont="1" applyBorder="1"/>
    <xf numFmtId="3" fontId="42" fillId="0" borderId="0" xfId="0" applyNumberFormat="1" applyFont="1"/>
    <xf numFmtId="169" fontId="43" fillId="0" borderId="0" xfId="0" applyNumberFormat="1" applyFont="1"/>
    <xf numFmtId="169" fontId="42" fillId="0" borderId="0" xfId="0" applyNumberFormat="1" applyFont="1" applyAlignment="1">
      <alignment vertical="center"/>
    </xf>
    <xf numFmtId="165" fontId="43" fillId="0" borderId="0" xfId="0" applyNumberFormat="1" applyFont="1" applyAlignment="1">
      <alignment vertical="center"/>
    </xf>
    <xf numFmtId="167" fontId="42" fillId="0" borderId="0" xfId="0" applyNumberFormat="1" applyFont="1"/>
    <xf numFmtId="169" fontId="43" fillId="0" borderId="1" xfId="0" applyNumberFormat="1" applyFont="1" applyBorder="1" applyAlignment="1">
      <alignment horizontal="right"/>
    </xf>
    <xf numFmtId="167" fontId="14" fillId="0" borderId="0" xfId="20" applyNumberFormat="1" applyFont="1" applyFill="1"/>
    <xf numFmtId="0" fontId="20" fillId="3" borderId="0" xfId="0" applyFont="1" applyFill="1"/>
    <xf numFmtId="165" fontId="14" fillId="0" borderId="0" xfId="1" quotePrefix="1" applyNumberFormat="1" applyFont="1" applyAlignment="1">
      <alignment horizontal="right"/>
    </xf>
    <xf numFmtId="165" fontId="32" fillId="0" borderId="0" xfId="1" applyNumberFormat="1" applyFont="1" applyAlignment="1">
      <alignment horizontal="right"/>
    </xf>
    <xf numFmtId="0" fontId="29" fillId="0" borderId="0" xfId="31" applyFont="1" applyAlignment="1">
      <alignment horizontal="right"/>
    </xf>
    <xf numFmtId="165" fontId="42" fillId="0" borderId="1" xfId="0" applyNumberFormat="1" applyFont="1" applyBorder="1"/>
    <xf numFmtId="169" fontId="9" fillId="0" borderId="0" xfId="0" applyNumberFormat="1" applyFont="1" applyAlignment="1">
      <alignment horizontal="right" vertical="center"/>
    </xf>
    <xf numFmtId="169" fontId="8" fillId="0" borderId="0" xfId="0" applyNumberFormat="1" applyFont="1" applyAlignment="1">
      <alignment horizontal="right" vertical="center"/>
    </xf>
    <xf numFmtId="169" fontId="20" fillId="0" borderId="0" xfId="0" applyNumberFormat="1" applyFont="1" applyAlignment="1">
      <alignment vertical="center"/>
    </xf>
    <xf numFmtId="169" fontId="8" fillId="0" borderId="1" xfId="0" applyNumberFormat="1" applyFont="1" applyBorder="1" applyAlignment="1">
      <alignment horizontal="right" vertical="center"/>
    </xf>
    <xf numFmtId="0" fontId="29" fillId="0" borderId="14" xfId="31" applyFont="1" applyBorder="1"/>
    <xf numFmtId="14" fontId="29" fillId="0" borderId="14" xfId="31" applyNumberFormat="1" applyFont="1" applyBorder="1"/>
    <xf numFmtId="3" fontId="47" fillId="0" borderId="0" xfId="31" applyNumberFormat="1" applyFont="1" applyAlignment="1">
      <alignment vertical="center"/>
    </xf>
    <xf numFmtId="3" fontId="48" fillId="0" borderId="0" xfId="31" applyNumberFormat="1" applyFont="1" applyAlignment="1">
      <alignment vertical="center"/>
    </xf>
    <xf numFmtId="165" fontId="29" fillId="0" borderId="0" xfId="31" applyNumberFormat="1" applyFont="1"/>
    <xf numFmtId="165" fontId="30" fillId="0" borderId="0" xfId="31" applyNumberFormat="1" applyFont="1"/>
    <xf numFmtId="165" fontId="49" fillId="0" borderId="0" xfId="31" applyNumberFormat="1" applyFont="1"/>
    <xf numFmtId="165" fontId="37" fillId="0" borderId="1" xfId="31" applyNumberFormat="1" applyFont="1" applyBorder="1"/>
    <xf numFmtId="165" fontId="50" fillId="0" borderId="1" xfId="31" applyNumberFormat="1" applyFont="1" applyBorder="1"/>
    <xf numFmtId="167" fontId="13" fillId="0" borderId="0" xfId="10" applyNumberFormat="1" applyFont="1" applyFill="1"/>
    <xf numFmtId="166" fontId="13" fillId="0" borderId="0" xfId="24" applyNumberFormat="1" applyFont="1"/>
    <xf numFmtId="0" fontId="17" fillId="0" borderId="0" xfId="1" applyFont="1" applyAlignment="1">
      <alignment horizontal="center" vertical="center" wrapText="1"/>
    </xf>
    <xf numFmtId="0" fontId="13" fillId="0" borderId="2" xfId="1" applyFont="1" applyBorder="1" applyAlignment="1">
      <alignment horizontal="center" vertical="center" wrapText="1"/>
    </xf>
    <xf numFmtId="0" fontId="28" fillId="0" borderId="0" xfId="1" applyFont="1" applyAlignment="1">
      <alignment horizontal="left" wrapText="1"/>
    </xf>
    <xf numFmtId="0" fontId="28" fillId="0" borderId="0" xfId="3" applyNumberFormat="1" applyFont="1" applyAlignment="1">
      <alignment horizontal="left" wrapText="1"/>
    </xf>
    <xf numFmtId="41" fontId="13" fillId="0" borderId="12" xfId="8" applyFont="1" applyBorder="1" applyAlignment="1">
      <alignment horizontal="center"/>
    </xf>
    <xf numFmtId="0" fontId="13" fillId="0" borderId="12" xfId="7" applyFont="1" applyBorder="1" applyAlignment="1">
      <alignment horizontal="center"/>
    </xf>
    <xf numFmtId="41" fontId="13" fillId="0" borderId="12" xfId="8" applyFont="1" applyFill="1" applyBorder="1" applyAlignment="1">
      <alignment horizontal="center"/>
    </xf>
    <xf numFmtId="41" fontId="13" fillId="0" borderId="12" xfId="19" applyFont="1" applyFill="1" applyBorder="1" applyAlignment="1">
      <alignment horizontal="center"/>
    </xf>
    <xf numFmtId="0" fontId="13" fillId="0" borderId="12" xfId="18" applyFont="1" applyBorder="1" applyAlignment="1">
      <alignment horizontal="center"/>
    </xf>
    <xf numFmtId="41" fontId="13" fillId="0" borderId="1" xfId="19" applyFont="1" applyFill="1" applyBorder="1" applyAlignment="1">
      <alignment horizontal="center"/>
    </xf>
    <xf numFmtId="0" fontId="13" fillId="0" borderId="2" xfId="18" applyFont="1" applyBorder="1" applyAlignment="1">
      <alignment horizontal="center"/>
    </xf>
    <xf numFmtId="0" fontId="8" fillId="0" borderId="12" xfId="0" applyFont="1" applyBorder="1" applyAlignment="1">
      <alignment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horizontal="center" vertical="center" textRotation="90"/>
    </xf>
    <xf numFmtId="0" fontId="9" fillId="0" borderId="1" xfId="0" applyFont="1" applyBorder="1" applyAlignment="1">
      <alignment horizontal="center" vertical="center" textRotation="90"/>
    </xf>
    <xf numFmtId="0" fontId="8" fillId="0" borderId="1" xfId="0" applyFont="1" applyBorder="1" applyAlignment="1">
      <alignment vertical="center"/>
    </xf>
    <xf numFmtId="0" fontId="2" fillId="0" borderId="0" xfId="25" applyFont="1" applyAlignment="1">
      <alignment horizontal="left"/>
    </xf>
    <xf numFmtId="176" fontId="13" fillId="0" borderId="12" xfId="27" applyFont="1" applyBorder="1" applyAlignment="1">
      <alignment horizontal="center" wrapText="1"/>
    </xf>
    <xf numFmtId="176" fontId="13" fillId="0" borderId="2" xfId="29" applyFont="1" applyBorder="1" applyAlignment="1">
      <alignment horizontal="center"/>
    </xf>
    <xf numFmtId="176" fontId="13" fillId="0" borderId="6" xfId="29" applyFont="1" applyBorder="1" applyAlignment="1">
      <alignment horizontal="center" wrapText="1"/>
    </xf>
    <xf numFmtId="0" fontId="13" fillId="0" borderId="1" xfId="1" applyFont="1" applyBorder="1" applyAlignment="1">
      <alignment wrapText="1"/>
    </xf>
    <xf numFmtId="0" fontId="13" fillId="0" borderId="9" xfId="16" applyFont="1" applyBorder="1" applyAlignment="1">
      <alignment horizontal="center"/>
    </xf>
    <xf numFmtId="0" fontId="13" fillId="0" borderId="8" xfId="16" applyFont="1" applyBorder="1" applyAlignment="1">
      <alignment horizontal="center"/>
    </xf>
    <xf numFmtId="0" fontId="13" fillId="0" borderId="6" xfId="39" applyFont="1" applyBorder="1" applyAlignment="1">
      <alignment horizontal="center" vertical="center" wrapText="1"/>
    </xf>
    <xf numFmtId="0" fontId="13" fillId="0" borderId="1" xfId="39" applyFont="1" applyBorder="1" applyAlignment="1">
      <alignment horizontal="center" vertical="center" wrapText="1"/>
    </xf>
    <xf numFmtId="0" fontId="13" fillId="0" borderId="9" xfId="39" applyFont="1" applyBorder="1" applyAlignment="1">
      <alignment horizontal="center"/>
    </xf>
    <xf numFmtId="0" fontId="13" fillId="0" borderId="0" xfId="39" applyFont="1" applyAlignment="1">
      <alignment horizontal="center" vertical="center" wrapText="1"/>
    </xf>
    <xf numFmtId="0" fontId="13" fillId="0" borderId="7" xfId="39" applyFont="1" applyBorder="1" applyAlignment="1">
      <alignment horizontal="center" vertical="center" wrapText="1"/>
    </xf>
    <xf numFmtId="0" fontId="13" fillId="0" borderId="10" xfId="39" applyFont="1" applyBorder="1" applyAlignment="1">
      <alignment horizontal="center" vertical="center" wrapText="1"/>
    </xf>
    <xf numFmtId="0" fontId="13" fillId="0" borderId="8" xfId="39" applyFont="1" applyBorder="1" applyAlignment="1">
      <alignment horizontal="center"/>
    </xf>
    <xf numFmtId="0" fontId="13" fillId="0" borderId="10" xfId="39" applyFont="1" applyBorder="1" applyAlignment="1">
      <alignment horizontal="center" vertical="center"/>
    </xf>
    <xf numFmtId="0" fontId="13" fillId="0" borderId="7" xfId="39" applyFont="1" applyBorder="1" applyAlignment="1">
      <alignment horizontal="center" vertical="center"/>
    </xf>
    <xf numFmtId="0" fontId="13" fillId="0" borderId="0" xfId="31" applyFont="1" applyAlignment="1">
      <alignment horizontal="center"/>
    </xf>
    <xf numFmtId="0" fontId="13" fillId="0" borderId="8" xfId="33" applyFont="1" applyBorder="1" applyAlignment="1">
      <alignment horizontal="center"/>
    </xf>
    <xf numFmtId="0" fontId="13" fillId="0" borderId="2" xfId="33" applyFont="1" applyBorder="1" applyAlignment="1">
      <alignment horizontal="center"/>
    </xf>
    <xf numFmtId="0" fontId="34" fillId="0" borderId="0" xfId="0" applyFont="1" applyAlignment="1">
      <alignment horizontal="left" vertical="top" wrapText="1"/>
    </xf>
  </cellXfs>
  <cellStyles count="51">
    <cellStyle name="Migliaia [0] 2" xfId="8" xr:uid="{706125D6-5BE4-4BBF-ACE3-9779E3B20F4D}"/>
    <cellStyle name="Migliaia [0] 3" xfId="19" xr:uid="{270DF61A-CE7D-4EC7-A1DB-AF265D80E28E}"/>
    <cellStyle name="Migliaia [0] 3 2" xfId="49" xr:uid="{BD776F75-1925-49B1-9CED-395FACB545C7}"/>
    <cellStyle name="Migliaia 2" xfId="10" xr:uid="{8E565EAB-9FDB-45CA-B5F8-A31F89A4BBD9}"/>
    <cellStyle name="Migliaia 3" xfId="11" xr:uid="{418F5028-641D-4A84-8C79-520632A0C0A7}"/>
    <cellStyle name="Migliaia 3 2" xfId="17" xr:uid="{B8CB855E-9640-48E6-93BC-520BCCA6852D}"/>
    <cellStyle name="Migliaia 4" xfId="20" xr:uid="{CF80CF8F-0C06-4B3B-B893-E17366ED4A85}"/>
    <cellStyle name="Migliaia 4 3" xfId="23" xr:uid="{AE7E8558-A482-4150-B38A-ACE24F082DE2}"/>
    <cellStyle name="Migliaia 4 4" xfId="21" xr:uid="{362D16F4-8B50-42D3-AFAE-10C2ED6F699A}"/>
    <cellStyle name="Migliaia 5" xfId="43" xr:uid="{0E55FD6E-467A-4EF0-B1D7-A56B65EDEEE4}"/>
    <cellStyle name="Migliaia 8" xfId="46" xr:uid="{BEFE4844-ACB8-459F-BA23-0DB5867A0C16}"/>
    <cellStyle name="Migliaia 9" xfId="24" xr:uid="{19A8134E-5B52-4773-A2C4-C20C9BD8DDB3}"/>
    <cellStyle name="Migliaia_Tab complete" xfId="15" xr:uid="{B7E53E7E-553F-4AEC-86C3-5764BC65A95B}"/>
    <cellStyle name="Normale" xfId="0" builtinId="0"/>
    <cellStyle name="Normale 10 10" xfId="40" xr:uid="{E8B4C4BF-44AC-4F8C-AC4F-2DB9667A08F1}"/>
    <cellStyle name="Normale 2" xfId="1" xr:uid="{4024ED02-E489-4624-86F0-AE73530E1EB1}"/>
    <cellStyle name="Normale 2 10" xfId="32" xr:uid="{CE411CE1-1327-4464-951D-8FFF3D33F0DA}"/>
    <cellStyle name="Normale 2 2" xfId="4" xr:uid="{033DA4C2-4964-4537-824D-ABC882904AC1}"/>
    <cellStyle name="Normale 2 2 3" xfId="39" xr:uid="{048EB551-8BBC-4DB8-B3EE-666A065391F3}"/>
    <cellStyle name="Normale 2 3" xfId="25" xr:uid="{6F6D866D-3D0D-4830-A7EC-33E813CDB222}"/>
    <cellStyle name="Normale 2 4" xfId="16" xr:uid="{D52F6E28-CCDA-44C8-941F-8E16196BC6F1}"/>
    <cellStyle name="Normale 2 5 6" xfId="38" xr:uid="{7C2262A9-C45C-4830-A6B3-ED140AC83479}"/>
    <cellStyle name="Normale 2_zucchero_2008_revMR" xfId="48" xr:uid="{211F51B7-1B28-4AB1-859A-8939560E0942}"/>
    <cellStyle name="Normale 3" xfId="2" xr:uid="{0BAB6A7E-D3E8-4AA5-9970-C4FB6191554B}"/>
    <cellStyle name="Normale 3 2" xfId="13" xr:uid="{A17EB019-7A6A-42A8-8045-5D016B27A666}"/>
    <cellStyle name="Normale 3 2 2" xfId="22" xr:uid="{C2BC6247-EE84-44C0-946B-C421A3048273}"/>
    <cellStyle name="Normale 3 4" xfId="33" xr:uid="{5EA4AD3C-1FA5-4CDA-9ACD-77A4C7A4E338}"/>
    <cellStyle name="Normale 4" xfId="30" xr:uid="{45F1E704-2510-448E-876C-6861D0FF3FB2}"/>
    <cellStyle name="Normale 4 2" xfId="50" xr:uid="{2F8F85A4-705B-4202-9653-A2512D8FF793}"/>
    <cellStyle name="Normale 5" xfId="42" xr:uid="{11BF579B-3E51-457D-A713-5900C088047B}"/>
    <cellStyle name="Normale 5 3 6" xfId="36" xr:uid="{07DDBF4E-83E2-49BD-B659-BF6B82298482}"/>
    <cellStyle name="Normale 62" xfId="31" xr:uid="{2B069A7D-1D04-4599-A610-8A50E9DBAFFB}"/>
    <cellStyle name="Normale 9" xfId="41" xr:uid="{ACB5BB34-E019-467F-9E53-BA7B3F382F82}"/>
    <cellStyle name="Normale_01cap -- I cereali e le colture industriali" xfId="12" xr:uid="{E7068098-7373-4B2C-B303-197B2A1FB710}"/>
    <cellStyle name="Normale_01cap 19 I cereali e le colture industriali" xfId="6" xr:uid="{451D1C4A-8707-40C7-BF5A-4C179D1E2AC3}"/>
    <cellStyle name="Normale_01cap 20 Le produzioni ortoflorofrutticole" xfId="7" xr:uid="{F6CA0312-86B4-4422-B495-27B03179DD33}"/>
    <cellStyle name="Normale_01cap 20 Le produzioni ortoflorofrutticole 2" xfId="18" xr:uid="{31968921-D211-44EF-B528-093965FFA5CE}"/>
    <cellStyle name="Normale_01cap 21 La vite e l'olivo 2" xfId="28" xr:uid="{8F35B403-302E-4298-A970-9365A02FF069}"/>
    <cellStyle name="Normale_A50T2013.xls" xfId="14" xr:uid="{39386DA1-8031-46FD-B16F-CDD54630AF18}"/>
    <cellStyle name="Normale_A50T2025.xls" xfId="47" xr:uid="{E9F6C0D5-F836-4F17-B6A5-0E15E4A2033F}"/>
    <cellStyle name="Normale_A50T2102.XLS" xfId="9" xr:uid="{A2CE5576-9062-42BB-8327-58F4A378CB29}"/>
    <cellStyle name="Normale_A50T2202.XLS" xfId="27" xr:uid="{E08D0B22-6052-482F-829E-511E8C1BB427}"/>
    <cellStyle name="Normale_A50T2203.XLS" xfId="29" xr:uid="{0C1707C9-B8D5-43E8-A03B-44984C590EA4}"/>
    <cellStyle name="Normale_latte Annuario 2005" xfId="44" xr:uid="{575A91B6-DD2F-45D7-A7AA-698D33487884}"/>
    <cellStyle name="Percentuale" xfId="5" builtinId="5"/>
    <cellStyle name="Percentuale 12 3" xfId="35" xr:uid="{93274E7E-044F-4959-B212-2B96443CB1C2}"/>
    <cellStyle name="Percentuale 2" xfId="26" xr:uid="{795AA9F5-8554-4AE8-8CA3-3837961AC8F6}"/>
    <cellStyle name="Percentuale 2 2" xfId="37" xr:uid="{96709C8D-9B11-461F-831D-5B9417D9998D}"/>
    <cellStyle name="Percentuale 3" xfId="34" xr:uid="{6239DEA2-3ECC-48A7-B6CB-78C3FE7B6483}"/>
    <cellStyle name="Percentuale 4" xfId="45" xr:uid="{3B0A0D31-D179-4B53-BB62-B98F5EE0B215}"/>
    <cellStyle name="trattino" xfId="3" xr:uid="{D4758CB8-F8ED-41C4-AD9A-FEA765A3F0D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8.xml"/><Relationship Id="rId47" Type="http://schemas.openxmlformats.org/officeDocument/2006/relationships/externalLink" Target="externalLinks/externalLink13.xml"/><Relationship Id="rId63" Type="http://schemas.openxmlformats.org/officeDocument/2006/relationships/externalLink" Target="externalLinks/externalLink29.xml"/><Relationship Id="rId68" Type="http://schemas.openxmlformats.org/officeDocument/2006/relationships/externalLink" Target="externalLinks/externalLink34.xml"/><Relationship Id="rId84" Type="http://schemas.openxmlformats.org/officeDocument/2006/relationships/theme" Target="theme/theme1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3.xml"/><Relationship Id="rId53" Type="http://schemas.openxmlformats.org/officeDocument/2006/relationships/externalLink" Target="externalLinks/externalLink19.xml"/><Relationship Id="rId58" Type="http://schemas.openxmlformats.org/officeDocument/2006/relationships/externalLink" Target="externalLinks/externalLink24.xml"/><Relationship Id="rId74" Type="http://schemas.openxmlformats.org/officeDocument/2006/relationships/externalLink" Target="externalLinks/externalLink40.xml"/><Relationship Id="rId79" Type="http://schemas.openxmlformats.org/officeDocument/2006/relationships/externalLink" Target="externalLinks/externalLink45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1.xml"/><Relationship Id="rId43" Type="http://schemas.openxmlformats.org/officeDocument/2006/relationships/externalLink" Target="externalLinks/externalLink9.xml"/><Relationship Id="rId48" Type="http://schemas.openxmlformats.org/officeDocument/2006/relationships/externalLink" Target="externalLinks/externalLink14.xml"/><Relationship Id="rId56" Type="http://schemas.openxmlformats.org/officeDocument/2006/relationships/externalLink" Target="externalLinks/externalLink22.xml"/><Relationship Id="rId64" Type="http://schemas.openxmlformats.org/officeDocument/2006/relationships/externalLink" Target="externalLinks/externalLink30.xml"/><Relationship Id="rId69" Type="http://schemas.openxmlformats.org/officeDocument/2006/relationships/externalLink" Target="externalLinks/externalLink35.xml"/><Relationship Id="rId77" Type="http://schemas.openxmlformats.org/officeDocument/2006/relationships/externalLink" Target="externalLinks/externalLink43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7.xml"/><Relationship Id="rId72" Type="http://schemas.openxmlformats.org/officeDocument/2006/relationships/externalLink" Target="externalLinks/externalLink38.xml"/><Relationship Id="rId80" Type="http://schemas.openxmlformats.org/officeDocument/2006/relationships/externalLink" Target="externalLinks/externalLink46.xml"/><Relationship Id="rId85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4.xml"/><Relationship Id="rId46" Type="http://schemas.openxmlformats.org/officeDocument/2006/relationships/externalLink" Target="externalLinks/externalLink12.xml"/><Relationship Id="rId59" Type="http://schemas.openxmlformats.org/officeDocument/2006/relationships/externalLink" Target="externalLinks/externalLink25.xml"/><Relationship Id="rId67" Type="http://schemas.openxmlformats.org/officeDocument/2006/relationships/externalLink" Target="externalLinks/externalLink33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7.xml"/><Relationship Id="rId54" Type="http://schemas.openxmlformats.org/officeDocument/2006/relationships/externalLink" Target="externalLinks/externalLink20.xml"/><Relationship Id="rId62" Type="http://schemas.openxmlformats.org/officeDocument/2006/relationships/externalLink" Target="externalLinks/externalLink28.xml"/><Relationship Id="rId70" Type="http://schemas.openxmlformats.org/officeDocument/2006/relationships/externalLink" Target="externalLinks/externalLink36.xml"/><Relationship Id="rId75" Type="http://schemas.openxmlformats.org/officeDocument/2006/relationships/externalLink" Target="externalLinks/externalLink41.xml"/><Relationship Id="rId83" Type="http://schemas.openxmlformats.org/officeDocument/2006/relationships/externalLink" Target="externalLinks/externalLink4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2.xml"/><Relationship Id="rId49" Type="http://schemas.openxmlformats.org/officeDocument/2006/relationships/externalLink" Target="externalLinks/externalLink15.xml"/><Relationship Id="rId57" Type="http://schemas.openxmlformats.org/officeDocument/2006/relationships/externalLink" Target="externalLinks/externalLink2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0.xml"/><Relationship Id="rId52" Type="http://schemas.openxmlformats.org/officeDocument/2006/relationships/externalLink" Target="externalLinks/externalLink18.xml"/><Relationship Id="rId60" Type="http://schemas.openxmlformats.org/officeDocument/2006/relationships/externalLink" Target="externalLinks/externalLink26.xml"/><Relationship Id="rId65" Type="http://schemas.openxmlformats.org/officeDocument/2006/relationships/externalLink" Target="externalLinks/externalLink31.xml"/><Relationship Id="rId73" Type="http://schemas.openxmlformats.org/officeDocument/2006/relationships/externalLink" Target="externalLinks/externalLink39.xml"/><Relationship Id="rId78" Type="http://schemas.openxmlformats.org/officeDocument/2006/relationships/externalLink" Target="externalLinks/externalLink44.xml"/><Relationship Id="rId81" Type="http://schemas.openxmlformats.org/officeDocument/2006/relationships/externalLink" Target="externalLinks/externalLink47.xml"/><Relationship Id="rId86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5.xml"/><Relationship Id="rId34" Type="http://schemas.openxmlformats.org/officeDocument/2006/relationships/worksheet" Target="worksheets/sheet34.xml"/><Relationship Id="rId50" Type="http://schemas.openxmlformats.org/officeDocument/2006/relationships/externalLink" Target="externalLinks/externalLink16.xml"/><Relationship Id="rId55" Type="http://schemas.openxmlformats.org/officeDocument/2006/relationships/externalLink" Target="externalLinks/externalLink21.xml"/><Relationship Id="rId76" Type="http://schemas.openxmlformats.org/officeDocument/2006/relationships/externalLink" Target="externalLinks/externalLink42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37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externalLink" Target="externalLinks/externalLink6.xml"/><Relationship Id="rId45" Type="http://schemas.openxmlformats.org/officeDocument/2006/relationships/externalLink" Target="externalLinks/externalLink11.xml"/><Relationship Id="rId66" Type="http://schemas.openxmlformats.org/officeDocument/2006/relationships/externalLink" Target="externalLinks/externalLink32.xml"/><Relationship Id="rId87" Type="http://schemas.openxmlformats.org/officeDocument/2006/relationships/calcChain" Target="calcChain.xml"/><Relationship Id="rId61" Type="http://schemas.openxmlformats.org/officeDocument/2006/relationships/externalLink" Target="externalLinks/externalLink27.xml"/><Relationship Id="rId82" Type="http://schemas.openxmlformats.org/officeDocument/2006/relationships/externalLink" Target="externalLinks/externalLink4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8205931495405179"/>
          <c:y val="0.16514998314796089"/>
          <c:w val="0.46303258145363407"/>
          <c:h val="0.74721941354903942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6">
                      <a:shade val="45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shade val="45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shade val="45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45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21FD-414E-BCBC-01865BDB983F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6">
                      <a:shade val="61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shade val="61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shade val="61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61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3-21FD-414E-BCBC-01865BDB983F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6">
                      <a:shade val="76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shade val="76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shade val="76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76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21FD-414E-BCBC-01865BDB983F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6">
                      <a:shade val="92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shade val="92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shade val="92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shade val="92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21FD-414E-BCBC-01865BDB983F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6">
                      <a:tint val="93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tint val="93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tint val="93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tint val="93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9-21FD-414E-BCBC-01865BDB983F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tint val="77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tint val="77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tint val="77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tint val="77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B-21FD-414E-BCBC-01865BDB983F}"/>
              </c:ext>
            </c:extLst>
          </c:dPt>
          <c:dPt>
            <c:idx val="6"/>
            <c:bubble3D val="0"/>
            <c:spPr>
              <a:gradFill rotWithShape="1">
                <a:gsLst>
                  <a:gs pos="0">
                    <a:schemeClr val="accent6">
                      <a:tint val="62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tint val="62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tint val="62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tint val="62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D-21FD-414E-BCBC-01865BDB983F}"/>
              </c:ext>
            </c:extLst>
          </c:dPt>
          <c:dPt>
            <c:idx val="7"/>
            <c:bubble3D val="0"/>
            <c:spPr>
              <a:gradFill rotWithShape="1">
                <a:gsLst>
                  <a:gs pos="0">
                    <a:schemeClr val="accent6">
                      <a:tint val="46000"/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tint val="46000"/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tint val="46000"/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tint val="46000"/>
                    <a:shade val="9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F-21FD-414E-BCBC-01865BDB983F}"/>
              </c:ext>
            </c:extLst>
          </c:dPt>
          <c:dLbls>
            <c:dLbl>
              <c:idx val="0"/>
              <c:layout>
                <c:manualLayout>
                  <c:x val="-5.4093567251463524E-3"/>
                  <c:y val="6.747025681446038E-2"/>
                </c:manualLayout>
              </c:layout>
              <c:tx>
                <c:rich>
                  <a:bodyPr/>
                  <a:lstStyle/>
                  <a:p>
                    <a:fld id="{2F1B3117-C9A8-4192-A1EC-F564193DD690}" type="CATEGORYNAME">
                      <a:rPr lang="en-US"/>
                      <a:pPr/>
                      <a:t>[NOME CATEGORIA]</a:t>
                    </a:fld>
                    <a:endParaRPr lang="en-US"/>
                  </a:p>
                  <a:p>
                    <a:fld id="{FCAA21BA-47E1-4845-9234-B2FBA19DA457}" type="VALUE">
                      <a:rPr lang="en-US" b="1" baseline="0"/>
                      <a:pPr/>
                      <a:t>[VALORE]</a:t>
                    </a:fld>
                    <a:endParaRPr lang="it-IT"/>
                  </a:p>
                </c:rich>
              </c:tx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21FD-414E-BCBC-01865BDB983F}"/>
                </c:ext>
              </c:extLst>
            </c:dLbl>
            <c:dLbl>
              <c:idx val="1"/>
              <c:layout>
                <c:manualLayout>
                  <c:x val="8.2705944651655386E-2"/>
                  <c:y val="-1.2940242934749435E-3"/>
                </c:manualLayout>
              </c:layout>
              <c:tx>
                <c:rich>
                  <a:bodyPr/>
                  <a:lstStyle/>
                  <a:p>
                    <a:fld id="{A193AF33-AE1E-485C-A626-7CC89E0BC6BA}" type="CATEGORYNAME">
                      <a:rPr lang="en-US"/>
                      <a:pPr/>
                      <a:t>[NOME CATEGORIA]</a:t>
                    </a:fld>
                    <a:endParaRPr lang="en-US"/>
                  </a:p>
                  <a:p>
                    <a:fld id="{5C91BFFB-D5D4-4D46-9F8B-97C3897ACF2A}" type="VALUE">
                      <a:rPr lang="en-US" b="1" baseline="0"/>
                      <a:pPr/>
                      <a:t>[VALORE]</a:t>
                    </a:fld>
                    <a:endParaRPr lang="it-IT"/>
                  </a:p>
                </c:rich>
              </c:tx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21FD-414E-BCBC-01865BDB983F}"/>
                </c:ext>
              </c:extLst>
            </c:dLbl>
            <c:dLbl>
              <c:idx val="2"/>
              <c:layout>
                <c:manualLayout>
                  <c:x val="1.1180674784073044E-2"/>
                  <c:y val="-2.0815320228550805E-2"/>
                </c:manualLayout>
              </c:layout>
              <c:tx>
                <c:rich>
                  <a:bodyPr/>
                  <a:lstStyle/>
                  <a:p>
                    <a:fld id="{4B8A6D22-7A26-4BD1-9F73-F59A5AACE174}" type="CATEGORYNAME">
                      <a:rPr lang="en-US"/>
                      <a:pPr/>
                      <a:t>[NOME CATEGORIA]</a:t>
                    </a:fld>
                    <a:endParaRPr lang="en-US"/>
                  </a:p>
                  <a:p>
                    <a:fld id="{3C10945C-082E-43EF-94E0-5E9B690D902F}" type="VALUE">
                      <a:rPr lang="en-US" b="1" baseline="0"/>
                      <a:pPr/>
                      <a:t>[VALORE]</a:t>
                    </a:fld>
                    <a:endParaRPr lang="it-IT"/>
                  </a:p>
                </c:rich>
              </c:tx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21FD-414E-BCBC-01865BDB983F}"/>
                </c:ext>
              </c:extLst>
            </c:dLbl>
            <c:dLbl>
              <c:idx val="3"/>
              <c:layout>
                <c:manualLayout>
                  <c:x val="2.7442293397535451E-3"/>
                  <c:y val="6.8729780870413837E-3"/>
                </c:manualLayout>
              </c:layout>
              <c:tx>
                <c:rich>
                  <a:bodyPr/>
                  <a:lstStyle/>
                  <a:p>
                    <a:fld id="{6CBFB80E-2335-4FC8-90A7-C3CB8F7BE056}" type="CATEGORYNAME">
                      <a:rPr lang="en-US"/>
                      <a:pPr/>
                      <a:t>[NOME CATEGORIA]</a:t>
                    </a:fld>
                    <a:endParaRPr lang="en-US"/>
                  </a:p>
                  <a:p>
                    <a:fld id="{D24908EB-8330-43C6-A8C5-DF564C9433A7}" type="VALUE">
                      <a:rPr lang="en-US" b="1" baseline="0"/>
                      <a:pPr/>
                      <a:t>[VALORE]</a:t>
                    </a:fld>
                    <a:endParaRPr lang="it-IT"/>
                  </a:p>
                </c:rich>
              </c:tx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7-21FD-414E-BCBC-01865BDB983F}"/>
                </c:ext>
              </c:extLst>
            </c:dLbl>
            <c:dLbl>
              <c:idx val="4"/>
              <c:layout>
                <c:manualLayout>
                  <c:x val="7.2923450358178916E-3"/>
                  <c:y val="8.3290473422874725E-2"/>
                </c:manualLayout>
              </c:layout>
              <c:tx>
                <c:rich>
                  <a:bodyPr/>
                  <a:lstStyle/>
                  <a:p>
                    <a:fld id="{C275A8A4-2A73-4A72-BB65-7D30A5679EB2}" type="CATEGORYNAME">
                      <a:rPr lang="en-US"/>
                      <a:pPr/>
                      <a:t>[NOME CATEGORIA]</a:t>
                    </a:fld>
                    <a:r>
                      <a:rPr lang="en-US" baseline="0"/>
                      <a:t> </a:t>
                    </a:r>
                  </a:p>
                  <a:p>
                    <a:fld id="{A850C1C4-D985-4C5C-8A99-5C5F5DD46134}" type="VALUE">
                      <a:rPr lang="en-US" b="1" baseline="0"/>
                      <a:pPr/>
                      <a:t>[VALORE]</a:t>
                    </a:fld>
                    <a:endParaRPr lang="it-IT"/>
                  </a:p>
                </c:rich>
              </c:tx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9-21FD-414E-BCBC-01865BDB983F}"/>
                </c:ext>
              </c:extLst>
            </c:dLbl>
            <c:dLbl>
              <c:idx val="5"/>
              <c:layout>
                <c:manualLayout>
                  <c:x val="-1.8828403028568835E-2"/>
                  <c:y val="-4.9470686740497177E-3"/>
                </c:manualLayout>
              </c:layout>
              <c:tx>
                <c:rich>
                  <a:bodyPr/>
                  <a:lstStyle/>
                  <a:p>
                    <a:fld id="{683A4694-30A2-4EB8-9549-CFAA10604496}" type="CATEGORYNAME">
                      <a:rPr lang="en-US"/>
                      <a:pPr/>
                      <a:t>[NOME CATEGORIA]</a:t>
                    </a:fld>
                    <a:endParaRPr lang="en-US"/>
                  </a:p>
                  <a:p>
                    <a:fld id="{38398FA8-6AFE-4EFA-9CF8-CCE4080D0891}" type="VALUE">
                      <a:rPr lang="en-US" b="1" baseline="0"/>
                      <a:pPr/>
                      <a:t>[VALORE]</a:t>
                    </a:fld>
                    <a:endParaRPr lang="it-IT"/>
                  </a:p>
                </c:rich>
              </c:tx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B-21FD-414E-BCBC-01865BDB983F}"/>
                </c:ext>
              </c:extLst>
            </c:dLbl>
            <c:dLbl>
              <c:idx val="6"/>
              <c:layout>
                <c:manualLayout>
                  <c:x val="2.7716930120576266E-3"/>
                  <c:y val="-4.0807411712565252E-2"/>
                </c:manualLayout>
              </c:layout>
              <c:tx>
                <c:rich>
                  <a:bodyPr/>
                  <a:lstStyle/>
                  <a:p>
                    <a:fld id="{AC4E5996-EAAA-4753-8495-7F5910D9DC37}" type="CATEGORYNAME">
                      <a:rPr lang="en-US"/>
                      <a:pPr/>
                      <a:t>[NOME CATEGORIA]</a:t>
                    </a:fld>
                    <a:endParaRPr lang="en-US"/>
                  </a:p>
                  <a:p>
                    <a:fld id="{1DA1EECA-5FFB-4A51-BC47-D15777B5E16F}" type="VALUE">
                      <a:rPr lang="en-US" b="1" baseline="0"/>
                      <a:pPr/>
                      <a:t>[VALORE]</a:t>
                    </a:fld>
                    <a:endParaRPr lang="it-IT"/>
                  </a:p>
                </c:rich>
              </c:tx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D-21FD-414E-BCBC-01865BDB983F}"/>
                </c:ext>
              </c:extLst>
            </c:dLbl>
            <c:dLbl>
              <c:idx val="7"/>
              <c:layout>
                <c:manualLayout>
                  <c:x val="9.7781527309086361E-2"/>
                  <c:y val="-4.7281248590134526E-3"/>
                </c:manualLayout>
              </c:layout>
              <c:tx>
                <c:rich>
                  <a:bodyPr/>
                  <a:lstStyle/>
                  <a:p>
                    <a:fld id="{F06992AC-0A61-42D4-B43D-7B14104A5443}" type="CATEGORYNAME">
                      <a:rPr lang="en-US"/>
                      <a:pPr/>
                      <a:t>[NOME CATEGORIA]</a:t>
                    </a:fld>
                    <a:endParaRPr lang="en-US"/>
                  </a:p>
                  <a:p>
                    <a:fld id="{4C2A9CA3-5D77-432F-A032-389FB8E8479E}" type="VALUE">
                      <a:rPr lang="en-US" b="1" baseline="0"/>
                      <a:pPr/>
                      <a:t>[VALORE]</a:t>
                    </a:fld>
                    <a:endParaRPr lang="it-IT"/>
                  </a:p>
                </c:rich>
              </c:tx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F-21FD-414E-BCBC-01865BDB98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1"/>
            <c:showSerName val="0"/>
            <c:showPercent val="0"/>
            <c:showBubbleSize val="0"/>
            <c:showLeaderLines val="1"/>
            <c:leaderLines>
              <c:spPr>
                <a:ln w="9525">
                  <a:solidFill>
                    <a:schemeClr val="tx1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'f7'!$A$1:$A$8</c:f>
              <c:strCache>
                <c:ptCount val="8"/>
                <c:pt idx="0">
                  <c:v>Seminativi</c:v>
                </c:pt>
                <c:pt idx="1">
                  <c:v>Fruttiferi</c:v>
                </c:pt>
                <c:pt idx="2">
                  <c:v>Bovini da latte</c:v>
                </c:pt>
                <c:pt idx="3">
                  <c:v>Erbivori</c:v>
                </c:pt>
                <c:pt idx="4">
                  <c:v>Coltivazioni-allevamenti</c:v>
                </c:pt>
                <c:pt idx="5">
                  <c:v>Ortofloricoltura</c:v>
                </c:pt>
                <c:pt idx="6">
                  <c:v>Cerealicoltura</c:v>
                </c:pt>
                <c:pt idx="7">
                  <c:v>Olivicoltura</c:v>
                </c:pt>
              </c:strCache>
            </c:strRef>
          </c:cat>
          <c:val>
            <c:numRef>
              <c:f>'f7'!$B$1:$B$8</c:f>
              <c:numCache>
                <c:formatCode>General</c:formatCode>
                <c:ptCount val="8"/>
                <c:pt idx="0">
                  <c:v>36</c:v>
                </c:pt>
                <c:pt idx="1">
                  <c:v>28</c:v>
                </c:pt>
                <c:pt idx="2">
                  <c:v>11</c:v>
                </c:pt>
                <c:pt idx="3">
                  <c:v>10</c:v>
                </c:pt>
                <c:pt idx="4">
                  <c:v>9</c:v>
                </c:pt>
                <c:pt idx="5">
                  <c:v>4</c:v>
                </c:pt>
                <c:pt idx="6">
                  <c:v>1</c:v>
                </c:pt>
                <c:pt idx="7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21FD-414E-BCBC-01865BDB98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1"/>
        <c:ser>
          <c:idx val="0"/>
          <c:order val="0"/>
          <c:tx>
            <c:strRef>
              <c:f>'f8'!$B$1</c:f>
              <c:strCache>
                <c:ptCount val="1"/>
                <c:pt idx="0">
                  <c:v>N. progetti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pattFill prst="narHorz">
                <a:fgClr>
                  <a:schemeClr val="accent1"/>
                </a:fgClr>
                <a:bgClr>
                  <a:schemeClr val="accent1"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1"/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1-703B-4AE9-8EDB-257B65244831}"/>
              </c:ext>
            </c:extLst>
          </c:dPt>
          <c:dPt>
            <c:idx val="1"/>
            <c:invertIfNegative val="0"/>
            <c:bubble3D val="0"/>
            <c:spPr>
              <a:pattFill prst="narHorz">
                <a:fgClr>
                  <a:schemeClr val="accent3"/>
                </a:fgClr>
                <a:bgClr>
                  <a:schemeClr val="accent3"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/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3-703B-4AE9-8EDB-257B65244831}"/>
              </c:ext>
            </c:extLst>
          </c:dPt>
          <c:dPt>
            <c:idx val="2"/>
            <c:invertIfNegative val="0"/>
            <c:bubble3D val="0"/>
            <c:spPr>
              <a:pattFill prst="narHorz">
                <a:fgClr>
                  <a:schemeClr val="accent5"/>
                </a:fgClr>
                <a:bgClr>
                  <a:schemeClr val="accent5"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5"/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5-703B-4AE9-8EDB-257B65244831}"/>
              </c:ext>
            </c:extLst>
          </c:dPt>
          <c:dPt>
            <c:idx val="3"/>
            <c:invertIfNegative val="0"/>
            <c:bubble3D val="0"/>
            <c:spPr>
              <a:pattFill prst="narHorz">
                <a:fgClr>
                  <a:schemeClr val="accent1">
                    <a:lumMod val="60000"/>
                  </a:schemeClr>
                </a:fgClr>
                <a:bgClr>
                  <a:schemeClr val="accent1">
                    <a:lumMod val="6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1">
                    <a:lumMod val="6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7-703B-4AE9-8EDB-257B65244831}"/>
              </c:ext>
            </c:extLst>
          </c:dPt>
          <c:dPt>
            <c:idx val="4"/>
            <c:invertIfNegative val="0"/>
            <c:bubble3D val="0"/>
            <c:spPr>
              <a:pattFill prst="narHorz">
                <a:fgClr>
                  <a:schemeClr val="accent3">
                    <a:lumMod val="60000"/>
                  </a:schemeClr>
                </a:fgClr>
                <a:bgClr>
                  <a:schemeClr val="accent3">
                    <a:lumMod val="6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lumMod val="6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9-703B-4AE9-8EDB-257B65244831}"/>
              </c:ext>
            </c:extLst>
          </c:dPt>
          <c:dPt>
            <c:idx val="5"/>
            <c:invertIfNegative val="0"/>
            <c:bubble3D val="0"/>
            <c:spPr>
              <a:pattFill prst="narHorz">
                <a:fgClr>
                  <a:schemeClr val="accent5">
                    <a:lumMod val="60000"/>
                  </a:schemeClr>
                </a:fgClr>
                <a:bgClr>
                  <a:schemeClr val="accent5">
                    <a:lumMod val="6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5">
                    <a:lumMod val="6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B-703B-4AE9-8EDB-257B65244831}"/>
              </c:ext>
            </c:extLst>
          </c:dPt>
          <c:dPt>
            <c:idx val="6"/>
            <c:invertIfNegative val="0"/>
            <c:bubble3D val="0"/>
            <c:spPr>
              <a:pattFill prst="narHorz">
                <a:fgClr>
                  <a:schemeClr val="accent1">
                    <a:lumMod val="80000"/>
                    <a:lumOff val="20000"/>
                  </a:schemeClr>
                </a:fgClr>
                <a:bgClr>
                  <a:schemeClr val="accent1">
                    <a:lumMod val="80000"/>
                    <a:lumOff val="2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1">
                    <a:lumMod val="80000"/>
                    <a:lumOff val="2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D-703B-4AE9-8EDB-257B65244831}"/>
              </c:ext>
            </c:extLst>
          </c:dPt>
          <c:dPt>
            <c:idx val="7"/>
            <c:invertIfNegative val="0"/>
            <c:bubble3D val="0"/>
            <c:spPr>
              <a:pattFill prst="narHorz">
                <a:fgClr>
                  <a:schemeClr val="accent3">
                    <a:lumMod val="80000"/>
                    <a:lumOff val="20000"/>
                  </a:schemeClr>
                </a:fgClr>
                <a:bgClr>
                  <a:schemeClr val="accent3">
                    <a:lumMod val="80000"/>
                    <a:lumOff val="2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lumMod val="80000"/>
                    <a:lumOff val="2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0F-703B-4AE9-8EDB-257B65244831}"/>
              </c:ext>
            </c:extLst>
          </c:dPt>
          <c:dPt>
            <c:idx val="8"/>
            <c:invertIfNegative val="0"/>
            <c:bubble3D val="0"/>
            <c:spPr>
              <a:pattFill prst="narHorz">
                <a:fgClr>
                  <a:schemeClr val="accent5">
                    <a:lumMod val="80000"/>
                    <a:lumOff val="20000"/>
                  </a:schemeClr>
                </a:fgClr>
                <a:bgClr>
                  <a:schemeClr val="accent5">
                    <a:lumMod val="80000"/>
                    <a:lumOff val="2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5">
                    <a:lumMod val="80000"/>
                    <a:lumOff val="2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1-703B-4AE9-8EDB-257B65244831}"/>
              </c:ext>
            </c:extLst>
          </c:dPt>
          <c:dPt>
            <c:idx val="9"/>
            <c:invertIfNegative val="0"/>
            <c:bubble3D val="0"/>
            <c:spPr>
              <a:pattFill prst="narHorz">
                <a:fgClr>
                  <a:schemeClr val="accent1">
                    <a:lumMod val="80000"/>
                  </a:schemeClr>
                </a:fgClr>
                <a:bgClr>
                  <a:schemeClr val="accent1">
                    <a:lumMod val="8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1">
                    <a:lumMod val="8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3-703B-4AE9-8EDB-257B65244831}"/>
              </c:ext>
            </c:extLst>
          </c:dPt>
          <c:dPt>
            <c:idx val="10"/>
            <c:invertIfNegative val="0"/>
            <c:bubble3D val="0"/>
            <c:spPr>
              <a:pattFill prst="narHorz">
                <a:fgClr>
                  <a:schemeClr val="accent3">
                    <a:lumMod val="80000"/>
                  </a:schemeClr>
                </a:fgClr>
                <a:bgClr>
                  <a:schemeClr val="accent3">
                    <a:lumMod val="80000"/>
                    <a:lumMod val="20000"/>
                    <a:lumOff val="80000"/>
                  </a:schemeClr>
                </a:bgClr>
              </a:pattFill>
              <a:ln>
                <a:noFill/>
              </a:ln>
              <a:effectLst>
                <a:innerShdw blurRad="114300">
                  <a:schemeClr val="accent3">
                    <a:lumMod val="80000"/>
                  </a:schemeClr>
                </a:innerShdw>
              </a:effectLst>
            </c:spPr>
            <c:extLst>
              <c:ext xmlns:c16="http://schemas.microsoft.com/office/drawing/2014/chart" uri="{C3380CC4-5D6E-409C-BE32-E72D297353CC}">
                <c16:uniqueId val="{00000015-703B-4AE9-8EDB-257B6524483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'f8'!$A$2:$A$12</c:f>
              <c:strCache>
                <c:ptCount val="11"/>
                <c:pt idx="0">
                  <c:v>Sicilia </c:v>
                </c:pt>
                <c:pt idx="1">
                  <c:v>Lazio</c:v>
                </c:pt>
                <c:pt idx="2">
                  <c:v>Campania</c:v>
                </c:pt>
                <c:pt idx="3">
                  <c:v>Piemonte</c:v>
                </c:pt>
                <c:pt idx="4">
                  <c:v>Calabria</c:v>
                </c:pt>
                <c:pt idx="5">
                  <c:v>Sardegna</c:v>
                </c:pt>
                <c:pt idx="6">
                  <c:v>Veneto</c:v>
                </c:pt>
                <c:pt idx="7">
                  <c:v>Liguria </c:v>
                </c:pt>
                <c:pt idx="8">
                  <c:v>Lombardia</c:v>
                </c:pt>
                <c:pt idx="9">
                  <c:v>Puglia </c:v>
                </c:pt>
                <c:pt idx="10">
                  <c:v>Toscana</c:v>
                </c:pt>
              </c:strCache>
            </c:strRef>
          </c:cat>
          <c:val>
            <c:numRef>
              <c:f>'f8'!$B$2:$B$12</c:f>
              <c:numCache>
                <c:formatCode>General</c:formatCode>
                <c:ptCount val="11"/>
                <c:pt idx="0">
                  <c:v>27</c:v>
                </c:pt>
                <c:pt idx="1">
                  <c:v>15</c:v>
                </c:pt>
                <c:pt idx="2">
                  <c:v>10</c:v>
                </c:pt>
                <c:pt idx="3">
                  <c:v>8</c:v>
                </c:pt>
                <c:pt idx="4">
                  <c:v>8</c:v>
                </c:pt>
                <c:pt idx="5">
                  <c:v>8</c:v>
                </c:pt>
                <c:pt idx="6">
                  <c:v>7</c:v>
                </c:pt>
                <c:pt idx="7">
                  <c:v>3</c:v>
                </c:pt>
                <c:pt idx="8">
                  <c:v>2</c:v>
                </c:pt>
                <c:pt idx="9">
                  <c:v>2</c:v>
                </c:pt>
                <c:pt idx="1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703B-4AE9-8EDB-257B65244831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2094082671"/>
        <c:axId val="2094083151"/>
      </c:barChart>
      <c:catAx>
        <c:axId val="20940826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94083151"/>
        <c:crosses val="autoZero"/>
        <c:auto val="1"/>
        <c:lblAlgn val="ctr"/>
        <c:lblOffset val="100"/>
        <c:noMultiLvlLbl val="0"/>
      </c:catAx>
      <c:valAx>
        <c:axId val="209408315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9408267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4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/>
    <cs:fillRef idx="2">
      <cs:styleClr val="auto"/>
    </cs:fillRef>
    <cs:effectRef idx="1"/>
    <cs:fontRef idx="minor">
      <a:schemeClr val="dk1"/>
    </cs:fontRef>
    <cs:spPr/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127794</xdr:rowOff>
    </xdr:from>
    <xdr:to>
      <xdr:col>10</xdr:col>
      <xdr:colOff>48001</xdr:colOff>
      <xdr:row>26</xdr:row>
      <xdr:rowOff>163794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657AE8AE-A2FC-DC11-243C-D965967C7D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61244"/>
          <a:ext cx="6144001" cy="4455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9553</xdr:colOff>
      <xdr:row>2</xdr:row>
      <xdr:rowOff>95250</xdr:rowOff>
    </xdr:from>
    <xdr:to>
      <xdr:col>13</xdr:col>
      <xdr:colOff>449714</xdr:colOff>
      <xdr:row>26</xdr:row>
      <xdr:rowOff>131251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E36698EF-F4AF-8787-D488-7CCC840DC0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53" y="1247775"/>
          <a:ext cx="8364961" cy="460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28575</xdr:rowOff>
    </xdr:from>
    <xdr:to>
      <xdr:col>14</xdr:col>
      <xdr:colOff>19834</xdr:colOff>
      <xdr:row>26</xdr:row>
      <xdr:rowOff>28575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3031E9AB-91B6-9C20-A53A-54F4B61D0F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67275" y="1562100"/>
          <a:ext cx="8554234" cy="457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17</xdr:col>
      <xdr:colOff>456000</xdr:colOff>
      <xdr:row>27</xdr:row>
      <xdr:rowOff>64800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26156E06-D1F7-2E54-23DE-998B516B8C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57600" y="1343025"/>
          <a:ext cx="10819200" cy="4636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165100</xdr:colOff>
      <xdr:row>3</xdr:row>
      <xdr:rowOff>38100</xdr:rowOff>
    </xdr:from>
    <xdr:to>
      <xdr:col>11</xdr:col>
      <xdr:colOff>371500</xdr:colOff>
      <xdr:row>27</xdr:row>
      <xdr:rowOff>74100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7BD65310-C628-848B-8F14-3F396BA2FF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22700" y="1574800"/>
          <a:ext cx="6912000" cy="460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431800</xdr:colOff>
      <xdr:row>3</xdr:row>
      <xdr:rowOff>133350</xdr:rowOff>
    </xdr:from>
    <xdr:to>
      <xdr:col>23</xdr:col>
      <xdr:colOff>28600</xdr:colOff>
      <xdr:row>27</xdr:row>
      <xdr:rowOff>169350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4608F91D-34AD-0FD6-5E56-2C5EEF1F98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95000" y="1670050"/>
          <a:ext cx="6912000" cy="460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352425</xdr:colOff>
      <xdr:row>29</xdr:row>
      <xdr:rowOff>28575</xdr:rowOff>
    </xdr:from>
    <xdr:to>
      <xdr:col>11</xdr:col>
      <xdr:colOff>126825</xdr:colOff>
      <xdr:row>51</xdr:row>
      <xdr:rowOff>157575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43F61855-16FD-7D1A-B702-4EDC1EE0CD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0025" y="6524625"/>
          <a:ext cx="6480000" cy="43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30</xdr:row>
      <xdr:rowOff>0</xdr:rowOff>
    </xdr:from>
    <xdr:to>
      <xdr:col>22</xdr:col>
      <xdr:colOff>384000</xdr:colOff>
      <xdr:row>52</xdr:row>
      <xdr:rowOff>129000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98BCE0D5-F050-8E5E-861B-1EB900F755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72800" y="6686550"/>
          <a:ext cx="6480000" cy="43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9</xdr:col>
      <xdr:colOff>273600</xdr:colOff>
      <xdr:row>25</xdr:row>
      <xdr:rowOff>129000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C7FECF4B-4350-964E-E706-0BBB0C8E3D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57600" y="1533525"/>
          <a:ext cx="5760000" cy="43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17780</xdr:colOff>
      <xdr:row>2</xdr:row>
      <xdr:rowOff>16510</xdr:rowOff>
    </xdr:from>
    <xdr:to>
      <xdr:col>13</xdr:col>
      <xdr:colOff>2540</xdr:colOff>
      <xdr:row>22</xdr:row>
      <xdr:rowOff>127000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4B2F0FA4-BD6A-4D9D-8128-C076BA79AB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34925</xdr:colOff>
      <xdr:row>2</xdr:row>
      <xdr:rowOff>25401</xdr:rowOff>
    </xdr:from>
    <xdr:to>
      <xdr:col>12</xdr:col>
      <xdr:colOff>273050</xdr:colOff>
      <xdr:row>20</xdr:row>
      <xdr:rowOff>171450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1C70ED0-BA01-49B4-B40F-7B8A7D3E30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522605</xdr:colOff>
      <xdr:row>20</xdr:row>
      <xdr:rowOff>18415</xdr:rowOff>
    </xdr:to>
    <xdr:pic>
      <xdr:nvPicPr>
        <xdr:cNvPr id="2" name="Immagine 1" descr="Immagine che contiene testo, schermata, Policromia, diagramma&#10;&#10;Il contenuto generato dall'IA potrebbe non essere corretto.">
          <a:extLst>
            <a:ext uri="{FF2B5EF4-FFF2-40B4-BE49-F238E27FC236}">
              <a16:creationId xmlns:a16="http://schemas.microsoft.com/office/drawing/2014/main" id="{9E00B4FA-15B1-0729-1762-1866441782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41" b="341"/>
        <a:stretch>
          <a:fillRect/>
        </a:stretch>
      </xdr:blipFill>
      <xdr:spPr bwMode="auto">
        <a:xfrm>
          <a:off x="1219200" y="1714500"/>
          <a:ext cx="5399405" cy="344741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522605</xdr:colOff>
      <xdr:row>20</xdr:row>
      <xdr:rowOff>41910</xdr:rowOff>
    </xdr:to>
    <xdr:pic>
      <xdr:nvPicPr>
        <xdr:cNvPr id="2" name="Immagine 1" descr="Immagine che contiene testo, diagramma, Policromia, schermata&#10;&#10;Il contenuto generato dall'IA potrebbe non essere corretto.">
          <a:extLst>
            <a:ext uri="{FF2B5EF4-FFF2-40B4-BE49-F238E27FC236}">
              <a16:creationId xmlns:a16="http://schemas.microsoft.com/office/drawing/2014/main" id="{C68A21EE-484C-4E08-3F5C-641AD2EB0C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09600" y="1533525"/>
          <a:ext cx="5399405" cy="347091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18143</xdr:colOff>
      <xdr:row>2</xdr:row>
      <xdr:rowOff>18142</xdr:rowOff>
    </xdr:from>
    <xdr:to>
      <xdr:col>8</xdr:col>
      <xdr:colOff>540747</xdr:colOff>
      <xdr:row>20</xdr:row>
      <xdr:rowOff>60052</xdr:rowOff>
    </xdr:to>
    <xdr:pic>
      <xdr:nvPicPr>
        <xdr:cNvPr id="2" name="Immagine 1" descr="Immagine che contiene testo, schermata, Policromia, diagramma&#10;&#10;Il contenuto generato dall'IA potrebbe non essere corretto.">
          <a:extLst>
            <a:ext uri="{FF2B5EF4-FFF2-40B4-BE49-F238E27FC236}">
              <a16:creationId xmlns:a16="http://schemas.microsoft.com/office/drawing/2014/main" id="{FB47DDE4-1E6A-F905-CA77-0905C7B218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25929" y="562428"/>
          <a:ext cx="5384890" cy="3307624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36286</xdr:rowOff>
    </xdr:from>
    <xdr:to>
      <xdr:col>9</xdr:col>
      <xdr:colOff>273050</xdr:colOff>
      <xdr:row>21</xdr:row>
      <xdr:rowOff>163285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9DE00CDA-F1E9-ECF7-8D4A-F8A0591FAD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07786" y="580572"/>
          <a:ext cx="5743121" cy="3574142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03\Shared_Folders\Documents%20and%20Settings\de%20ruvo\Impostazioni%20locali\Temporary%20Internet%20Files\Content.IE5\BVLVBPCW\05%20Agropirateri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Shared_Folders\Documents%20and%20Settings\de%20ruvo\Impostazioni%20locali\Temporary%20Internet%20Files\Content.IE5\BVLVBPCW\05%20Agropirateri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_analisi_EF\VARIE\Ismea-Avitalia\Fieravicola\Parte%20II\San03\shared_folders\Documents%20and%20Settings\de%20ruvo\Impostazioni%20locali\Temporary%20Internet%20Files\Content.IE5\BVLVBPCW\05%20Agropirateri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tstrada_cr\smea\Daniele\PREZZI\PZGERM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HENE-HOMES\homes$\tothben\work\-%20DAIRY%20Market%20-\Statistics\MILK%20Quota%20C4%202006-12-18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NDREA\AMBIENTE\Ann-amb\amb08\Cesaro\Raffaella\Annuario\2005\corrado\Mio\European%20Community%20-%202004%20-%202002%20-%20v1.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A/AMBIENTE/Ann-amb/amb08/Cesaro/Raffaella/Annuario/2005/corrado/Mio/European%20Community%20-%202004%20-%202002%20-%20v1.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-FILES\ANNUARIO\Annuario2005\CONSEGNATI\DISCO_D\ANNUARIO\An01\CAPITOLI%20CONSEGNATI\Documenti\federaliment\PELLICCIA\Export%20agroalim.%202001%20per%20pae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-FILES\ANNUARIO\Annuario2005\CONSEGNATI\DISCO_D\ANNUARIO\An01\CAPITOLI%20CONSEGNATI\Documenti\federaliment\PELLICCIA\Export%20agroalim.%202001%20per%20pae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03\Shared_Folders\Documents%20and%20Settings\federici\Impostazioni%20locali\Temporary%20Internet%20Files\OLKFA2\Carni_2005_12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rcfl311\Volume%20(F)\Nicola\35%202007%20III\Servizio\Tav.%20III-07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03\shared_folders\Superciccio\risk\report%20all.bovino\Superciccio\Estero\Analisi%20scenari\sugar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ORK\Modeling(TROLL-Aglink-Outlook)\aglink\meltdown\markets\MEAT%20BASELINE%202010-10-15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/Modeling(TROLL-Aglink-Outlook)/aglink/meltdown/markets/MEAT%20BASELINE%202010-10-15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03\Shared_Folders\Documents%20and%20Settings\federici\Impostazioni%20locali\Temporary%20Internet%20Files\OLK1\invii%20bovini%20300%20kg%20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eat%20STF\STF%20Feb%2008\Production\prev%20experts%20UE27%20oct%202007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03\My%20Documents\EXCEL\MILK\MEAT%20PIB%20GIP%20MODEL%20TEST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NDREA\AMBIENTE\Ann-amb\amb08\Cesaro\eudora\attach\gen97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A/AMBIENTE/Ann-amb/amb08/Cesaro/eudora/attach/gen97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NDREA\AMBIENTE\Ann-amb\amb08\Cesaro\Andrea\Ambiente\2078\camp98\gen98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A/AMBIENTE/Ann-amb/amb08/Cesaro/Andrea/Ambiente/2078/camp98/gen98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NDREA\AMBIENTE\Ann-amb\amb08\Cesaro\Raffaella\Annuario\2005\corrado\Mio\CRF-ITA200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A/AMBIENTE/Ann-amb/amb08/Cesaro/Raffaella/Annuario/2005/corrado/Mio/CRF-ITA2002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NDREA\AMBIENTE\Ann-amb\amb08\Cesaro\Raffaella\Annuario\2005\corrado\Mio\CRF-ITA1990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A/AMBIENTE/Ann-amb/amb08/Cesaro/Raffaella/Annuario/2005/corrado/Mio/CRF-ITA1990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circa.europa.eu/data/excel/ivgvd/docutrav/Refund_publication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-FILES\Annuario2006\CONSEGNATI\A-FILES\ANNUARIO\Annuario2005\CONSEGNATI\A%20FILES\ANNUARIO\An2004\CAPITOLI%20CONSEGNATI\Materiale%20di%20lavoro\lavoro%20app%20passo2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A-FILES/Annuario2006/CONSEGNATI/A-FILES/ANNUARIO/Annuario2005/CONSEGNATI/A%20FILES/ANNUARIO/An2004/CAPITOLI%20CONSEGNATI/Materiale%20di%20lavoro/lavoro%20app%20passo2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03\Superciccio\risk\report%20all.bovino\Superciccio\Estero\Analisi%20scenari\sugar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03\Shared_Folders\Shared_Folders\Documents%20and%20Settings\faraone\Desktop\check%20up%202007_casa\Report%20competitivit&#224;\Report%20competitivit&#224;_generale\check-up%20com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-FILES\ANNUARIO\Annuario2005\CONSEGNATI\A%20FILES\ANNUARIO\An2004\CAPITOLI%20CONSEGNATI\Materiale%20di%20lavoro\lavoro%20app%20passo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A-FILES/ANNUARIO/Annuario2005/CONSEGNATI/A%20FILES/ANNUARIO/An2004/CAPITOLI%20CONSEGNATI/Materiale%20di%20lavoro/lavoro%20app%20passo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-FILES\ANNUARIO\Annuario2005\CONSEGNATI\A%20FILES\ANNUARIO\An2004\CAPITOLI%20CONSEGNATI\Materiale%20di%20lavoro\lavoro%20app%20passo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03\macdos_f-n\Documents%20and%20Settings\matteucci\Impostazioni%20locali\Temporary%20Internet%20Files\OLK90\competitivit&#224;%20regionale_dettaglio%20calabria_01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ataValidation\AGRIS\Modules\Milk_Table_A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03\Shared_Folders\lattiero-caseario\PEN%20DRIVE\fonti\istat_desimio\ind_annuali\2006\Table_B_NEW_2007_Provvisoria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-FILES\Annuario2006\CONSEGNATI\A-FILES\ANNUARIO\Annuario2005\CONSEGNATI\DISCO_D\ANNUARIO\An01\CAPITOLI%20CONSEGNATI\Documenti\federaliment\PELLICCIA\Export%20agroalim.%202001%20per%20paes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/A-FILES/Annuario2006/CONSEGNATI/A-FILES/ANNUARIO/Annuario2005/CONSEGNATI/DISCO_D/ANNUARIO/An01/CAPITOLI%20CONSEGNATI/Documenti/federaliment/PELLICCIA/Export%20agroalim.%202001%20per%20paes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03\Documents%20and%20Settings\ronga\Impostazioni%20locali\Temporary%20Internet%20Files\OLK4\TAB_C_NEW_2009_EUROSTAT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A/AMBIENTE/Ann-amb/amb08/Cesaro/Stefano/Politiche%20comunitarie/2001/camp97/gen97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NDREA\AMBIENTE\Ann-amb\amb08\Cesaro\Stefano\Politiche%20comunitarie\2001\camp97\gen97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NDREA\AMBIENTE\Ann-amb\amb08\Cesaro\Stefano\Politiche%20comunitarie\2001\camp97\gen97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ataValidation\AGRIS\Modules\Metadata%20Cereals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Documents%20and%20Settings\manfredi\Desktop\lattiero-caseario\no%20penna\calabro'\TABELLA_B_03_EUROSTAT_2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.199\scratch\Documents%20and%20Settings\v.derrico\Impostazioni%20locali\Temporary%20Internet%20Files\OLK9\scaffale%20olio_rev01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datima.ismea.it/discoverer/export/Categoria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federici\Documents\Present\20110621_Asso-Pfi_bov\Output%20Francesca\3)%20Struttura%20e%20produzioni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ederici/Documents/Present/20110621_Asso-Pfi_bov/Output%20Francesca/3)%20Struttura%20e%20produzioni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agri\home\tothben\work\-%20DAIRY%20Market%20-\DAIRY%20OUTLOOK\2008_1\MILK%20Outlook%202008_1%202008-02-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5_Agropirateria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5_Agropirateria"/>
    </sheetNames>
    <sheetDataSet>
      <sheetData sheetId="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5_Agropirateria"/>
    </sheetNames>
    <sheetDataSet>
      <sheetData sheetId="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ICAMENTO"/>
      <sheetName val="MENSILI"/>
    </sheetNames>
    <sheetDataSet>
      <sheetData sheetId="0"/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3-94"/>
      <sheetName val="94-95"/>
      <sheetName val="95-96"/>
      <sheetName val="96-97"/>
      <sheetName val="97-98"/>
      <sheetName val="98-99"/>
      <sheetName val="99-00"/>
      <sheetName val="00-01"/>
      <sheetName val="01-02"/>
      <sheetName val="02-03"/>
      <sheetName val="03-04"/>
      <sheetName val="04-05"/>
      <sheetName val="chart 05-06"/>
      <sheetName val="05-06"/>
      <sheetName val="Versions"/>
      <sheetName val="BE"/>
      <sheetName val="CZ"/>
      <sheetName val="DK"/>
      <sheetName val="DE"/>
      <sheetName val="EE"/>
      <sheetName val="EL"/>
      <sheetName val="ES"/>
      <sheetName val="FR"/>
      <sheetName val="IE"/>
      <sheetName val="IT"/>
      <sheetName val="CY"/>
      <sheetName val="LV"/>
      <sheetName val="LT"/>
      <sheetName val="LU"/>
      <sheetName val="HU"/>
      <sheetName val="MT"/>
      <sheetName val="NL"/>
      <sheetName val="AT"/>
      <sheetName val="PL"/>
      <sheetName val="PT"/>
      <sheetName val="SI"/>
      <sheetName val="SK"/>
      <sheetName val="FI"/>
      <sheetName val="SE"/>
      <sheetName val="UK"/>
      <sheetName val="Chart2"/>
      <sheetName val="EUR15"/>
      <sheetName val="EUR25"/>
      <sheetName val="Açores99-00"/>
      <sheetName val="Açores00-01"/>
      <sheetName val="Açores01-02"/>
      <sheetName val="Açores02-03"/>
      <sheetName val="Açores03-04"/>
      <sheetName val="Açores04-05"/>
      <sheetName val="Açores05-06"/>
      <sheetName val="EUR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Table1s1"/>
      <sheetName val="Table1s2"/>
      <sheetName val="Table1.A(a)s1"/>
      <sheetName val="Table1.A(a)s2"/>
      <sheetName val="Table1.A(a)s3"/>
      <sheetName val="Table1.A(a)s4"/>
      <sheetName val="Table1.A(b)"/>
      <sheetName val="Table1.A(c)"/>
      <sheetName val="Table1.A(d)"/>
      <sheetName val="Table1.B.1"/>
      <sheetName val="Table1.B.2"/>
      <sheetName val="Table1.C"/>
      <sheetName val="Table2(I)s1"/>
      <sheetName val="Table2(I)s2"/>
      <sheetName val="Table2(I).A-Gs1"/>
      <sheetName val="Table2(I).A-Gs2"/>
      <sheetName val="Table2(II)s1"/>
      <sheetName val="Table2(II)s2"/>
      <sheetName val="Table2(II).C,E"/>
      <sheetName val="Table2(II).Fs1"/>
      <sheetName val="Table2(II).Fs2"/>
      <sheetName val="Table3"/>
      <sheetName val="Table3.A-D"/>
      <sheetName val="Table4s1"/>
      <sheetName val="Table4s2"/>
      <sheetName val="Table4.A"/>
      <sheetName val="Table4.B(a)"/>
      <sheetName val="Table4.B(b)"/>
      <sheetName val="Table4.C"/>
      <sheetName val="Table4.D"/>
      <sheetName val="Table4.E"/>
      <sheetName val="Table4.F"/>
      <sheetName val="Table5"/>
      <sheetName val="Table5.A"/>
      <sheetName val="Table5.B"/>
      <sheetName val="Table5.C"/>
      <sheetName val="Table5.D"/>
      <sheetName val="Table6"/>
      <sheetName val="Table6.A,C"/>
      <sheetName val="Table6.B"/>
      <sheetName val="Summary1.As1"/>
      <sheetName val="Summary1.As2"/>
      <sheetName val="Summary1.As3"/>
      <sheetName val="Summary1.B"/>
      <sheetName val="Summary2"/>
      <sheetName val="Summary3s1"/>
      <sheetName val="Summary3s2"/>
      <sheetName val="Table7s1"/>
      <sheetName val="Table7s2"/>
      <sheetName val="Table7s3"/>
      <sheetName val="Table8(a)s1"/>
      <sheetName val="Table8(a)s2"/>
      <sheetName val="Table8(b)"/>
      <sheetName val="Table9s1"/>
      <sheetName val="Table9s2"/>
      <sheetName val="Table10s1"/>
      <sheetName val="Table10s2"/>
      <sheetName val="Table10s3"/>
      <sheetName val="Table10s4"/>
      <sheetName val="Table10s5"/>
      <sheetName val="Table11"/>
      <sheetName val="Hel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Table1s1"/>
      <sheetName val="Table1s2"/>
      <sheetName val="Table1.A(a)s1"/>
      <sheetName val="Table1.A(a)s2"/>
      <sheetName val="Table1.A(a)s3"/>
      <sheetName val="Table1.A(a)s4"/>
      <sheetName val="Table1.A(b)"/>
      <sheetName val="Table1.A(c)"/>
      <sheetName val="Table1.A(d)"/>
      <sheetName val="Table1.B.1"/>
      <sheetName val="Table1.B.2"/>
      <sheetName val="Table1.C"/>
      <sheetName val="Table2(I)s1"/>
      <sheetName val="Table2(I)s2"/>
      <sheetName val="Table2(I).A-Gs1"/>
      <sheetName val="Table2(I).A-Gs2"/>
      <sheetName val="Table2(II)s1"/>
      <sheetName val="Table2(II)s2"/>
      <sheetName val="Table2(II).C,E"/>
      <sheetName val="Table2(II).Fs1"/>
      <sheetName val="Table2(II).Fs2"/>
      <sheetName val="Table3"/>
      <sheetName val="Table3.A-D"/>
      <sheetName val="Table4s1"/>
      <sheetName val="Table4s2"/>
      <sheetName val="Table4.A"/>
      <sheetName val="Table4.B(a)"/>
      <sheetName val="Table4.B(b)"/>
      <sheetName val="Table4.C"/>
      <sheetName val="Table4.D"/>
      <sheetName val="Table4.E"/>
      <sheetName val="Table4.F"/>
      <sheetName val="Table5"/>
      <sheetName val="Table5.A"/>
      <sheetName val="Table5.B"/>
      <sheetName val="Table5.C"/>
      <sheetName val="Table5.D"/>
      <sheetName val="Table6"/>
      <sheetName val="Table6.A,C"/>
      <sheetName val="Table6.B"/>
      <sheetName val="Summary1.As1"/>
      <sheetName val="Summary1.As2"/>
      <sheetName val="Summary1.As3"/>
      <sheetName val="Summary1.B"/>
      <sheetName val="Summary2"/>
      <sheetName val="Summary3s1"/>
      <sheetName val="Summary3s2"/>
      <sheetName val="Table7s1"/>
      <sheetName val="Table7s2"/>
      <sheetName val="Table7s3"/>
      <sheetName val="Table8(a)s1"/>
      <sheetName val="Table8(a)s2"/>
      <sheetName val="Table8(b)"/>
      <sheetName val="Table9s1"/>
      <sheetName val="Table9s2"/>
      <sheetName val="Table10s1"/>
      <sheetName val="Table10s2"/>
      <sheetName val="Table10s3"/>
      <sheetName val="Table10s4"/>
      <sheetName val="Table10s5"/>
      <sheetName val="Table11"/>
      <sheetName val="Help"/>
    </sheetNames>
    <sheetDataSet>
      <sheetData sheetId="0">
        <row r="4">
          <cell r="C4" t="str">
            <v>European Community</v>
          </cell>
        </row>
        <row r="30">
          <cell r="C30">
            <v>2004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01.1"/>
      <sheetName val="1.01.2"/>
      <sheetName val="1.01.3"/>
      <sheetName val="1.01.4"/>
      <sheetName val="1.01.5"/>
      <sheetName val="1.01.9"/>
      <sheetName val="1.01"/>
      <sheetName val="1.02.1"/>
      <sheetName val="1.02.2"/>
      <sheetName val="1.02.3"/>
      <sheetName val="1.02.4"/>
      <sheetName val="1.02.5"/>
      <sheetName val="1.02.9"/>
      <sheetName val="1.02"/>
      <sheetName val="1.03.1"/>
      <sheetName val="1.03.9"/>
      <sheetName val="1.03"/>
      <sheetName val="1.04.1"/>
      <sheetName val="1.04.2"/>
      <sheetName val="1.04.3"/>
      <sheetName val="1.04.9"/>
      <sheetName val="1.04"/>
      <sheetName val="2.01"/>
      <sheetName val="2.02.1"/>
      <sheetName val="2.02.2"/>
      <sheetName val="2.02.3"/>
      <sheetName val="2.02"/>
      <sheetName val="2.03.1"/>
      <sheetName val="2.03.2"/>
      <sheetName val="2.03.3"/>
      <sheetName val="2.03.4"/>
      <sheetName val="2.03"/>
      <sheetName val="2.04.1"/>
      <sheetName val="2.04.2"/>
      <sheetName val="2.04.3"/>
      <sheetName val="2.04.4"/>
      <sheetName val="2.04.5"/>
      <sheetName val="2.04"/>
      <sheetName val="2.05"/>
      <sheetName val="2.06.1"/>
      <sheetName val="2.06.2"/>
      <sheetName val="2.06.3"/>
      <sheetName val="2.06.4"/>
      <sheetName val="2.06.5"/>
      <sheetName val="2.06"/>
      <sheetName val="2.07.1"/>
      <sheetName val="2.07.2"/>
      <sheetName val="2.07.3"/>
      <sheetName val="2.07"/>
      <sheetName val="2.08.1"/>
      <sheetName val="2.08.2"/>
      <sheetName val="2.08.3"/>
      <sheetName val="2.08.4"/>
      <sheetName val="2.08"/>
      <sheetName val="2.09.1"/>
      <sheetName val="2.09.2"/>
      <sheetName val="2.09.3"/>
      <sheetName val="2.09.4"/>
      <sheetName val="2.09"/>
      <sheetName val="2.10.1"/>
      <sheetName val="2.10.2"/>
      <sheetName val="2.10.9"/>
      <sheetName val="2.10"/>
      <sheetName val="2.11.1"/>
      <sheetName val="2.11.2"/>
      <sheetName val="2.11.9"/>
      <sheetName val="2.11"/>
      <sheetName val="2.12"/>
      <sheetName val="2.13.1"/>
      <sheetName val="2.13.2"/>
      <sheetName val="2.13"/>
      <sheetName val="2.14"/>
      <sheetName val="2.15"/>
      <sheetName val="2.16"/>
      <sheetName val="2.17.1"/>
      <sheetName val="2.17.2"/>
      <sheetName val="2.17.3"/>
      <sheetName val="2.17"/>
      <sheetName val="2.18"/>
      <sheetName val="2.19.1"/>
      <sheetName val="2.19.9"/>
      <sheetName val="2.19"/>
      <sheetName val="3.99.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01.1"/>
      <sheetName val="1.01.2"/>
      <sheetName val="1.01.3"/>
      <sheetName val="1.01.4"/>
      <sheetName val="1.01.5"/>
      <sheetName val="1.01.9"/>
      <sheetName val="1.01"/>
      <sheetName val="1.02.1"/>
      <sheetName val="1.02.2"/>
      <sheetName val="1.02.3"/>
      <sheetName val="1.02.4"/>
      <sheetName val="1.02.5"/>
      <sheetName val="1.02.9"/>
      <sheetName val="1.02"/>
      <sheetName val="1.03.1"/>
      <sheetName val="1.03.9"/>
      <sheetName val="1.03"/>
      <sheetName val="1.04.1"/>
      <sheetName val="1.04.2"/>
      <sheetName val="1.04.3"/>
      <sheetName val="1.04.9"/>
      <sheetName val="1.04"/>
      <sheetName val="2.01"/>
      <sheetName val="2.02.1"/>
      <sheetName val="2.02.2"/>
      <sheetName val="2.02.3"/>
      <sheetName val="2.02"/>
      <sheetName val="2.03.1"/>
      <sheetName val="2.03.2"/>
      <sheetName val="2.03.3"/>
      <sheetName val="2.03.4"/>
      <sheetName val="2.03"/>
      <sheetName val="2.04.1"/>
      <sheetName val="2.04.2"/>
      <sheetName val="2.04.3"/>
      <sheetName val="2.04.4"/>
      <sheetName val="2.04.5"/>
      <sheetName val="2.04"/>
      <sheetName val="2.05"/>
      <sheetName val="2.06.1"/>
      <sheetName val="2.06.2"/>
      <sheetName val="2.06.3"/>
      <sheetName val="2.06.4"/>
      <sheetName val="2.06.5"/>
      <sheetName val="2.06"/>
      <sheetName val="2.07.1"/>
      <sheetName val="2.07.2"/>
      <sheetName val="2.07.3"/>
      <sheetName val="2.07"/>
      <sheetName val="2.08.1"/>
      <sheetName val="2.08.2"/>
      <sheetName val="2.08.3"/>
      <sheetName val="2.08.4"/>
      <sheetName val="2.08"/>
      <sheetName val="2.09.1"/>
      <sheetName val="2.09.2"/>
      <sheetName val="2.09.3"/>
      <sheetName val="2.09.4"/>
      <sheetName val="2.09"/>
      <sheetName val="2.10.1"/>
      <sheetName val="2.10.2"/>
      <sheetName val="2.10.9"/>
      <sheetName val="2.10"/>
      <sheetName val="2.11.1"/>
      <sheetName val="2.11.2"/>
      <sheetName val="2.11.9"/>
      <sheetName val="2.11"/>
      <sheetName val="2.12"/>
      <sheetName val="2.13.1"/>
      <sheetName val="2.13.2"/>
      <sheetName val="2.13"/>
      <sheetName val="2.14"/>
      <sheetName val="2.15"/>
      <sheetName val="2.16"/>
      <sheetName val="2.17.1"/>
      <sheetName val="2.17.2"/>
      <sheetName val="2.17.3"/>
      <sheetName val="2.17"/>
      <sheetName val="2.18"/>
      <sheetName val="2.19.1"/>
      <sheetName val="2.19.9"/>
      <sheetName val="2.19"/>
      <sheetName val="3.99.1"/>
    </sheetNames>
    <sheetDataSet>
      <sheetData sheetId="0">
        <row r="3">
          <cell r="C3">
            <v>2001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i"/>
      <sheetName val="T01"/>
      <sheetName val="Figura 7-1"/>
      <sheetName val="Figura 7-2A"/>
      <sheetName val="Figura 7-2B"/>
      <sheetName val="Figura 73 completa"/>
      <sheetName val="F03 eq"/>
      <sheetName val="F03 valore"/>
      <sheetName val="F03Capi"/>
      <sheetName val="Imp"/>
      <sheetName val="Exp"/>
      <sheetName val="ImpN"/>
      <sheetName val="ExpN"/>
      <sheetName val="T02"/>
      <sheetName val="T03"/>
      <sheetName val="T04"/>
      <sheetName val="T05"/>
      <sheetName val="T06"/>
      <sheetName val="T07"/>
      <sheetName val="T08"/>
      <sheetName val="T09"/>
      <sheetName val="T10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I per TITOLI"/>
      <sheetName val="VAR.ASS."/>
      <sheetName val="Tab_1"/>
      <sheetName val="Tab_2"/>
      <sheetName val="Tab_3"/>
      <sheetName val="Tab_4"/>
      <sheetName val="Tab_5"/>
      <sheetName val="TAb_6"/>
      <sheetName val="Tab_7"/>
      <sheetName val="Tab_8"/>
      <sheetName val="Tab_9"/>
      <sheetName val="Tab_10"/>
      <sheetName val="Tab_11"/>
      <sheetName val="Tab_12"/>
      <sheetName val="Tab_13"/>
      <sheetName val="Tab_14"/>
      <sheetName val="Tab_15"/>
      <sheetName val="Tab_16"/>
      <sheetName val="tab_17"/>
      <sheetName val="sas_t"/>
      <sheetName val="sas_t-1"/>
      <sheetName val="popolazione"/>
      <sheetName val="input pop"/>
      <sheetName val="serie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g04"/>
      <sheetName val="Sugar 38"/>
      <sheetName val="Sugar 39-40"/>
      <sheetName val="Sugar 40b"/>
      <sheetName val="Sugar 40c-4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GLINK"/>
      <sheetName val="OECD"/>
      <sheetName val="base1015"/>
      <sheetName val="Meat"/>
      <sheetName val="G.VoP"/>
      <sheetName val="G.PP-OC PK"/>
      <sheetName val="G.PP-OC PT"/>
      <sheetName val="G.PP-OC BF"/>
      <sheetName val="G.NT"/>
      <sheetName val="G.QP"/>
      <sheetName val="Sheet1"/>
      <sheetName val="publication tables"/>
      <sheetName val="G.QC E15"/>
      <sheetName val="G.QC E12"/>
      <sheetName val="data graphs"/>
      <sheetName val="Chart beef"/>
      <sheetName val="chart pork"/>
      <sheetName val="chart poultry"/>
      <sheetName val="chart sh-gt"/>
      <sheetName val="chart meat"/>
      <sheetName val="G.QC"/>
      <sheetName val="G.QC E27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GLINK"/>
      <sheetName val="OECD"/>
      <sheetName val="base1015"/>
      <sheetName val="Meat"/>
      <sheetName val="G.VoP"/>
      <sheetName val="G.PP-OC PK"/>
      <sheetName val="G.PP-OC PT"/>
      <sheetName val="G.PP-OC BF"/>
      <sheetName val="G.NT"/>
      <sheetName val="G.QP"/>
      <sheetName val="Sheet1"/>
      <sheetName val="publication tables"/>
      <sheetName val="G.QC E15"/>
      <sheetName val="G.QC E12"/>
      <sheetName val="data graphs"/>
      <sheetName val="Chart beef"/>
      <sheetName val="chart pork"/>
      <sheetName val="chart poultry"/>
      <sheetName val="chart sh-gt"/>
      <sheetName val="chart meat"/>
      <sheetName val="G.QC"/>
      <sheetName val="G.QC E27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uantità coefficientata "/>
      <sheetName val="Macro1"/>
      <sheetName val="Prezzi internaz ristalli"/>
    </sheetNames>
    <sheetDataSet>
      <sheetData sheetId="0" refreshError="1"/>
      <sheetData sheetId="1"/>
      <sheetData sheetId="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 tête"/>
      <sheetName val="Oeufs cons"/>
      <sheetName val="Oeufs"/>
      <sheetName val="Poulets"/>
      <sheetName val="Dindes"/>
      <sheetName val="Canards"/>
      <sheetName val="Volailles"/>
      <sheetName val="Lapins"/>
      <sheetName val="Graphique"/>
      <sheetName val="ch_oeufs UE"/>
      <sheetName val="Autruches"/>
      <sheetName val="ch_volailles"/>
      <sheetName val="ch_poulets"/>
      <sheetName val="ch_dindes"/>
      <sheetName val="ch_canards"/>
      <sheetName val="ch_lapins"/>
      <sheetName val="ch_oeufs cons"/>
      <sheetName val="ch_oeuf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alog"/>
      <sheetName val="GIP PIG"/>
      <sheetName val="GIP CATTLE"/>
      <sheetName val="GIP SHEEP GOATS"/>
      <sheetName val="Textes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neficiari"/>
      <sheetName val="Superficie"/>
      <sheetName val="Premi_tot"/>
      <sheetName val="confronti"/>
      <sheetName val="Tab_mis"/>
      <sheetName val="Trend94_98"/>
      <sheetName val="Premi_ha"/>
      <sheetName val="Premi_az"/>
      <sheetName val="Tab_premiaz"/>
      <sheetName val="Graf_sup"/>
      <sheetName val="Grafico1"/>
      <sheetName val="Sup_prev"/>
      <sheetName val="Fin_pre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neficiari"/>
      <sheetName val="Superficie"/>
      <sheetName val="Premi_tot"/>
      <sheetName val="confronti"/>
      <sheetName val="Tab_mis"/>
      <sheetName val="Trend94_98"/>
      <sheetName val="Premi_ha"/>
      <sheetName val="Premi_az"/>
      <sheetName val="Tab_premiaz"/>
      <sheetName val="Graf_sup"/>
      <sheetName val="Grafico1"/>
      <sheetName val="Sup_prev"/>
      <sheetName val="Fin_pre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neficiari"/>
      <sheetName val="Superficie"/>
      <sheetName val="Premi_tot"/>
      <sheetName val="confronti"/>
      <sheetName val="Sup_prev94-97"/>
      <sheetName val="Fin_prev94-97"/>
      <sheetName val="Tab_mis-sup"/>
      <sheetName val="Tab_mis-sup 2"/>
      <sheetName val="Tab_mis-fin"/>
      <sheetName val="Trend94_98"/>
      <sheetName val="Premi_ha"/>
      <sheetName val="Premi_az"/>
      <sheetName val="Superf-media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neficiari"/>
      <sheetName val="Superficie"/>
      <sheetName val="Premi_tot"/>
      <sheetName val="confronti"/>
      <sheetName val="Sup_prev94-97"/>
      <sheetName val="Fin_prev94-97"/>
      <sheetName val="Tab_mis-sup"/>
      <sheetName val="Tab_mis-sup 2"/>
      <sheetName val="Tab_mis-fin"/>
      <sheetName val="Trend94_98"/>
      <sheetName val="Premi_ha"/>
      <sheetName val="Premi_az"/>
      <sheetName val="Superf-media"/>
    </sheetNames>
    <sheetDataSet>
      <sheetData sheetId="0" refreshError="1"/>
      <sheetData sheetId="1" refreshError="1"/>
      <sheetData sheetId="2" refreshError="1"/>
      <sheetData sheetId="3">
        <row r="2">
          <cell r="A2" t="str">
            <v>Tabella - Superficie prevista nei piani zonali e superficie investita nel 1998 rispetto alla Sau del Censimento</v>
          </cell>
        </row>
        <row r="3">
          <cell r="A3" t="str">
            <v xml:space="preserve">Regione     </v>
          </cell>
          <cell r="B3" t="str">
            <v xml:space="preserve">   SAU</v>
          </cell>
          <cell r="C3" t="str">
            <v>Superficie 2078</v>
          </cell>
        </row>
        <row r="4">
          <cell r="B4" t="str">
            <v>Indagine strutture</v>
          </cell>
          <cell r="C4" t="str">
            <v xml:space="preserve">  Piano</v>
          </cell>
          <cell r="D4" t="str">
            <v xml:space="preserve">  %</v>
          </cell>
          <cell r="E4">
            <v>1998</v>
          </cell>
          <cell r="F4" t="str">
            <v>%</v>
          </cell>
          <cell r="G4" t="str">
            <v>%</v>
          </cell>
        </row>
        <row r="5">
          <cell r="B5" t="str">
            <v>(1)</v>
          </cell>
          <cell r="C5" t="str">
            <v>(2)</v>
          </cell>
          <cell r="D5" t="str">
            <v>(2/1)</v>
          </cell>
          <cell r="E5" t="str">
            <v>(3)</v>
          </cell>
          <cell r="F5" t="str">
            <v>(3/1)</v>
          </cell>
          <cell r="G5" t="str">
            <v>(3/2)</v>
          </cell>
        </row>
        <row r="6">
          <cell r="K6" t="str">
            <v>vecchi dati sau</v>
          </cell>
        </row>
        <row r="7">
          <cell r="A7" t="str">
            <v>Piemonte</v>
          </cell>
          <cell r="B7">
            <v>1169598.68</v>
          </cell>
          <cell r="C7">
            <v>281469</v>
          </cell>
          <cell r="D7">
            <v>24.065434136775874</v>
          </cell>
          <cell r="E7">
            <v>360791.05999999994</v>
          </cell>
          <cell r="F7">
            <v>30.847423665013025</v>
          </cell>
          <cell r="G7">
            <v>128.18145515136655</v>
          </cell>
          <cell r="K7">
            <v>1099683.6299999999</v>
          </cell>
        </row>
        <row r="8">
          <cell r="A8" t="str">
            <v>Valle d'Aosta</v>
          </cell>
          <cell r="B8">
            <v>87121.24</v>
          </cell>
          <cell r="C8">
            <v>27245</v>
          </cell>
          <cell r="D8">
            <v>31.272511731926677</v>
          </cell>
          <cell r="E8">
            <v>47064.42</v>
          </cell>
          <cell r="F8">
            <v>54.021751756517695</v>
          </cell>
          <cell r="G8">
            <v>172.74516425032115</v>
          </cell>
          <cell r="K8">
            <v>92022.56</v>
          </cell>
        </row>
        <row r="9">
          <cell r="A9" t="str">
            <v>Lombardia</v>
          </cell>
          <cell r="B9">
            <v>1111146.17</v>
          </cell>
          <cell r="C9">
            <v>131835</v>
          </cell>
          <cell r="D9">
            <v>11.864775630734524</v>
          </cell>
          <cell r="E9">
            <v>300409.84999999998</v>
          </cell>
          <cell r="F9">
            <v>27.036033432037119</v>
          </cell>
          <cell r="G9">
            <v>227.86805476542645</v>
          </cell>
          <cell r="K9">
            <v>1082247.3600000001</v>
          </cell>
        </row>
        <row r="10">
          <cell r="A10" t="str">
            <v>Prov. Bolzano</v>
          </cell>
          <cell r="B10">
            <v>265813.24</v>
          </cell>
          <cell r="C10">
            <v>76849</v>
          </cell>
          <cell r="D10">
            <v>28.910899998811196</v>
          </cell>
          <cell r="E10">
            <v>152049</v>
          </cell>
          <cell r="F10">
            <v>57.201439627311267</v>
          </cell>
          <cell r="G10">
            <v>197.85423362698279</v>
          </cell>
          <cell r="K10">
            <v>260475.31</v>
          </cell>
        </row>
        <row r="11">
          <cell r="A11" t="str">
            <v>Prov. Trento</v>
          </cell>
          <cell r="B11">
            <v>144059.26999999999</v>
          </cell>
          <cell r="C11">
            <v>94156</v>
          </cell>
          <cell r="D11">
            <v>65.35920944205813</v>
          </cell>
          <cell r="E11">
            <v>51716</v>
          </cell>
          <cell r="F11">
            <v>35.899112913733354</v>
          </cell>
          <cell r="G11">
            <v>54.925867708908619</v>
          </cell>
          <cell r="K11">
            <v>139325.21</v>
          </cell>
        </row>
        <row r="12">
          <cell r="A12" t="str">
            <v>Veneto</v>
          </cell>
          <cell r="B12">
            <v>868493.77</v>
          </cell>
          <cell r="C12">
            <v>103600</v>
          </cell>
          <cell r="D12">
            <v>11.928698118352651</v>
          </cell>
          <cell r="E12">
            <v>70417.89</v>
          </cell>
          <cell r="F12">
            <v>8.1080477986618149</v>
          </cell>
          <cell r="G12">
            <v>67.970936293436296</v>
          </cell>
          <cell r="K12">
            <v>870947.55</v>
          </cell>
        </row>
        <row r="13">
          <cell r="A13" t="str">
            <v>Friuli</v>
          </cell>
          <cell r="B13">
            <v>260197.45</v>
          </cell>
          <cell r="C13">
            <v>31810</v>
          </cell>
          <cell r="D13">
            <v>12.225331185989717</v>
          </cell>
          <cell r="E13">
            <v>24641.74</v>
          </cell>
          <cell r="F13">
            <v>9.4704002671817111</v>
          </cell>
          <cell r="G13">
            <v>77.465388242690977</v>
          </cell>
          <cell r="K13">
            <v>252287.74</v>
          </cell>
        </row>
        <row r="14">
          <cell r="A14" t="str">
            <v>Liguria</v>
          </cell>
          <cell r="B14">
            <v>80866.73</v>
          </cell>
          <cell r="C14">
            <v>6495</v>
          </cell>
          <cell r="D14">
            <v>8.0317331985601506</v>
          </cell>
          <cell r="E14">
            <v>12385.57</v>
          </cell>
          <cell r="F14">
            <v>15.316026751669074</v>
          </cell>
          <cell r="G14">
            <v>190.69391839876829</v>
          </cell>
          <cell r="K14">
            <v>75504.600000000006</v>
          </cell>
        </row>
        <row r="15">
          <cell r="A15" t="str">
            <v>Emilia Romagna</v>
          </cell>
          <cell r="B15">
            <v>1192654.8700000001</v>
          </cell>
          <cell r="C15">
            <v>105485</v>
          </cell>
          <cell r="D15">
            <v>8.844553663709938</v>
          </cell>
          <cell r="E15">
            <v>162456.32999999999</v>
          </cell>
          <cell r="F15">
            <v>13.621403315109925</v>
          </cell>
          <cell r="G15">
            <v>154.00893965966722</v>
          </cell>
          <cell r="K15">
            <v>1201671.8799999999</v>
          </cell>
        </row>
        <row r="16">
          <cell r="A16" t="str">
            <v>Toscana</v>
          </cell>
          <cell r="B16">
            <v>902110.36</v>
          </cell>
          <cell r="C16">
            <v>40807</v>
          </cell>
          <cell r="D16">
            <v>4.5235041974243595</v>
          </cell>
          <cell r="E16">
            <v>257145.18000000005</v>
          </cell>
          <cell r="F16">
            <v>28.504847233990311</v>
          </cell>
          <cell r="G16">
            <v>630.14968020192623</v>
          </cell>
          <cell r="K16">
            <v>913361.5</v>
          </cell>
        </row>
        <row r="17">
          <cell r="A17" t="str">
            <v>Umbria</v>
          </cell>
          <cell r="B17">
            <v>391837.84</v>
          </cell>
          <cell r="C17">
            <v>20740</v>
          </cell>
          <cell r="D17">
            <v>5.2930059026458496</v>
          </cell>
          <cell r="E17">
            <v>48452</v>
          </cell>
          <cell r="F17">
            <v>12.365319286161846</v>
          </cell>
          <cell r="G17">
            <v>233.6162005785921</v>
          </cell>
          <cell r="K17">
            <v>399050.43</v>
          </cell>
        </row>
        <row r="18">
          <cell r="A18" t="str">
            <v>Marche</v>
          </cell>
          <cell r="B18">
            <v>588617.97</v>
          </cell>
          <cell r="C18">
            <v>121190</v>
          </cell>
          <cell r="D18">
            <v>20.588905907850556</v>
          </cell>
          <cell r="E18">
            <v>74547.59</v>
          </cell>
          <cell r="F18">
            <v>12.664851193720777</v>
          </cell>
          <cell r="G18">
            <v>61.512987870286324</v>
          </cell>
          <cell r="K18">
            <v>528529.61</v>
          </cell>
        </row>
        <row r="19">
          <cell r="A19" t="str">
            <v>Lazio</v>
          </cell>
          <cell r="B19">
            <v>821248.66</v>
          </cell>
          <cell r="C19">
            <v>146850</v>
          </cell>
          <cell r="D19">
            <v>17.881307715010458</v>
          </cell>
          <cell r="E19">
            <v>122476.76000000001</v>
          </cell>
          <cell r="F19">
            <v>14.913480650306326</v>
          </cell>
          <cell r="G19">
            <v>83.402628532516175</v>
          </cell>
          <cell r="K19">
            <v>781618.49</v>
          </cell>
        </row>
        <row r="20">
          <cell r="A20" t="str">
            <v>Abruzzo</v>
          </cell>
          <cell r="B20">
            <v>502979.82</v>
          </cell>
          <cell r="C20">
            <v>45830</v>
          </cell>
          <cell r="D20">
            <v>9.1116975627372092</v>
          </cell>
          <cell r="E20">
            <v>10615.230000000001</v>
          </cell>
          <cell r="F20">
            <v>2.1104683682935832</v>
          </cell>
          <cell r="G20">
            <v>23.162186340824793</v>
          </cell>
          <cell r="K20">
            <v>491708.83</v>
          </cell>
        </row>
        <row r="21">
          <cell r="A21" t="str">
            <v>Molise</v>
          </cell>
          <cell r="B21">
            <v>243187.18</v>
          </cell>
          <cell r="C21">
            <v>3713</v>
          </cell>
          <cell r="D21">
            <v>1.5268074575312729</v>
          </cell>
          <cell r="E21">
            <v>6282.7300000000014</v>
          </cell>
          <cell r="F21">
            <v>2.5834955609090913</v>
          </cell>
          <cell r="G21">
            <v>169.20899542149209</v>
          </cell>
          <cell r="K21">
            <v>237389.18</v>
          </cell>
        </row>
        <row r="22">
          <cell r="A22" t="str">
            <v>Campania</v>
          </cell>
          <cell r="B22">
            <v>632752.71</v>
          </cell>
          <cell r="C22">
            <v>103491</v>
          </cell>
          <cell r="D22">
            <v>16.355678666314997</v>
          </cell>
          <cell r="E22">
            <v>9055.2799999999988</v>
          </cell>
          <cell r="F22">
            <v>1.4310930410712899</v>
          </cell>
          <cell r="G22">
            <v>8.7498236561633362</v>
          </cell>
          <cell r="K22">
            <v>612497.18000000005</v>
          </cell>
        </row>
        <row r="23">
          <cell r="A23" t="str">
            <v>Puglia</v>
          </cell>
          <cell r="B23">
            <v>1431099.45</v>
          </cell>
          <cell r="C23">
            <v>104550</v>
          </cell>
          <cell r="D23">
            <v>7.3055719502931824</v>
          </cell>
          <cell r="E23">
            <v>120575</v>
          </cell>
          <cell r="F23">
            <v>8.4253403912635143</v>
          </cell>
          <cell r="G23">
            <v>115.32759445241511</v>
          </cell>
          <cell r="K23">
            <v>1402775.89</v>
          </cell>
        </row>
        <row r="24">
          <cell r="A24" t="str">
            <v>Basilicata</v>
          </cell>
          <cell r="B24">
            <v>597034.56999999995</v>
          </cell>
          <cell r="C24">
            <v>49158</v>
          </cell>
          <cell r="D24">
            <v>8.2336940723549734</v>
          </cell>
          <cell r="E24">
            <v>151552.16</v>
          </cell>
          <cell r="F24">
            <v>25.384151540839589</v>
          </cell>
          <cell r="G24">
            <v>308.29602506204486</v>
          </cell>
          <cell r="K24">
            <v>582672.68000000005</v>
          </cell>
        </row>
        <row r="25">
          <cell r="A25" t="str">
            <v>Calabria</v>
          </cell>
          <cell r="B25">
            <v>649865.91</v>
          </cell>
          <cell r="C25">
            <v>6822</v>
          </cell>
          <cell r="D25">
            <v>1.0497550179236206</v>
          </cell>
          <cell r="E25">
            <v>60334.109999999993</v>
          </cell>
          <cell r="F25">
            <v>9.2840860047575031</v>
          </cell>
          <cell r="G25">
            <v>884.40501319261205</v>
          </cell>
          <cell r="K25">
            <v>623403.78</v>
          </cell>
        </row>
        <row r="26">
          <cell r="A26" t="str">
            <v>Sicilia</v>
          </cell>
          <cell r="B26">
            <v>1564803.75</v>
          </cell>
          <cell r="C26">
            <v>70298</v>
          </cell>
          <cell r="D26">
            <v>4.4924483341760908</v>
          </cell>
          <cell r="E26">
            <v>204729.62999999998</v>
          </cell>
          <cell r="F26">
            <v>13.083406145978367</v>
          </cell>
          <cell r="G26">
            <v>291.23108765540979</v>
          </cell>
          <cell r="K26">
            <v>1525000.24</v>
          </cell>
        </row>
        <row r="27">
          <cell r="A27" t="str">
            <v>Sardegna</v>
          </cell>
          <cell r="B27">
            <v>1327615.8700000001</v>
          </cell>
          <cell r="C27">
            <v>63088</v>
          </cell>
          <cell r="D27">
            <v>4.7519769404383512</v>
          </cell>
          <cell r="E27">
            <v>218085.41</v>
          </cell>
          <cell r="F27">
            <v>16.426845665832541</v>
          </cell>
          <cell r="G27">
            <v>345.68445663200606</v>
          </cell>
          <cell r="K27">
            <v>1336343.7</v>
          </cell>
        </row>
        <row r="29">
          <cell r="A29" t="str">
            <v>Italia</v>
          </cell>
          <cell r="B29">
            <v>14833105.510000002</v>
          </cell>
          <cell r="C29">
            <v>1635481</v>
          </cell>
          <cell r="D29">
            <v>11.025883951930441</v>
          </cell>
          <cell r="E29">
            <v>2465782.9400000004</v>
          </cell>
          <cell r="F29">
            <v>16.623511093733196</v>
          </cell>
          <cell r="G29">
            <v>150.76805783741909</v>
          </cell>
          <cell r="K29">
            <v>14508517.35</v>
          </cell>
        </row>
        <row r="31">
          <cell r="A31" t="str">
            <v>Nord</v>
          </cell>
          <cell r="B31">
            <v>5179951.42</v>
          </cell>
          <cell r="C31">
            <v>858944</v>
          </cell>
          <cell r="D31">
            <v>16.582086015007455</v>
          </cell>
          <cell r="E31">
            <v>1181931.8599999999</v>
          </cell>
          <cell r="F31">
            <v>22.817431365022337</v>
          </cell>
          <cell r="G31">
            <v>137.60290077117946</v>
          </cell>
        </row>
        <row r="32">
          <cell r="A32" t="str">
            <v>Centro</v>
          </cell>
          <cell r="B32">
            <v>2703814.83</v>
          </cell>
          <cell r="C32">
            <v>329587</v>
          </cell>
          <cell r="D32">
            <v>12.189703094423814</v>
          </cell>
          <cell r="E32">
            <v>502621.53</v>
          </cell>
          <cell r="F32">
            <v>18.589347333374896</v>
          </cell>
          <cell r="G32">
            <v>152.50041112058426</v>
          </cell>
        </row>
        <row r="33">
          <cell r="A33" t="str">
            <v>Sud e Isole</v>
          </cell>
          <cell r="B33">
            <v>6949339.2600000007</v>
          </cell>
          <cell r="C33">
            <v>446950</v>
          </cell>
          <cell r="D33">
            <v>6.4315467021824455</v>
          </cell>
          <cell r="E33">
            <v>781229.55</v>
          </cell>
          <cell r="F33">
            <v>11.241781711488926</v>
          </cell>
          <cell r="G33">
            <v>174.79126300481039</v>
          </cell>
        </row>
        <row r="35">
          <cell r="A35" t="str">
            <v>Fonte: Elaborazione INEA su dati  ISTAT, Indagine delle strutture 1997, e Amministrazioni regionali e provinciali.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Table1s1"/>
      <sheetName val="Table1s2"/>
      <sheetName val="Table1.A(a)s1"/>
      <sheetName val="Table1.A(a)s2"/>
      <sheetName val="Table1.A(a)s3"/>
      <sheetName val="Table1.A(a)s4"/>
      <sheetName val="Table1.A(b)"/>
      <sheetName val="Table1.A(c)"/>
      <sheetName val="Table1.A(d)"/>
      <sheetName val="Table1.B.1"/>
      <sheetName val="Table1.B.2"/>
      <sheetName val="Table1.C"/>
      <sheetName val="Table2(I)s1"/>
      <sheetName val="Table2(I)s2"/>
      <sheetName val="Table2(I).A-Gs1"/>
      <sheetName val="Table2(I).A-Gs2"/>
      <sheetName val="Table2(II)s1"/>
      <sheetName val="Table2(II)s2"/>
      <sheetName val="Table2(II).C,E"/>
      <sheetName val="Table2(II).Fs1"/>
      <sheetName val="Table2(II).Fs2"/>
      <sheetName val="Table3"/>
      <sheetName val="Table3.A-D"/>
      <sheetName val="Table4s1"/>
      <sheetName val="Table4s2"/>
      <sheetName val="Table4.A"/>
      <sheetName val="Table4.B(a)"/>
      <sheetName val="Table4.B(b)"/>
      <sheetName val="Table4.C"/>
      <sheetName val="Table4.D"/>
      <sheetName val="Table4.E"/>
      <sheetName val="Table4.F"/>
      <sheetName val="Table5"/>
      <sheetName val="Table5.A"/>
      <sheetName val="Table5.B"/>
      <sheetName val="Table5.C"/>
      <sheetName val="Table5.D"/>
      <sheetName val="Table6"/>
      <sheetName val="Table6.A,C"/>
      <sheetName val="Table6.B"/>
      <sheetName val="Summary1.As1"/>
      <sheetName val="Summary1.As2"/>
      <sheetName val="Summary1.As3"/>
      <sheetName val="Summary1.B"/>
      <sheetName val="Summary2"/>
      <sheetName val="Summary3s1"/>
      <sheetName val="Summary3s2"/>
      <sheetName val="Table7s1"/>
      <sheetName val="Table7s2"/>
      <sheetName val="Table7s3"/>
      <sheetName val="Table8(a)s1"/>
      <sheetName val="Table8(a)s2"/>
      <sheetName val="Table8(b)"/>
      <sheetName val="Table9s1"/>
      <sheetName val="Table9s2"/>
      <sheetName val="Table10s1"/>
      <sheetName val="Table10s2"/>
      <sheetName val="Table10s3"/>
      <sheetName val="Table10s4"/>
      <sheetName val="Table10s5"/>
      <sheetName val="Table11"/>
      <sheetName val="Help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 refreshError="1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Table1s1"/>
      <sheetName val="Table1s2"/>
      <sheetName val="Table1.A(a)s1"/>
      <sheetName val="Table1.A(a)s2"/>
      <sheetName val="Table1.A(a)s3"/>
      <sheetName val="Table1.A(a)s4"/>
      <sheetName val="Table1.A(b)"/>
      <sheetName val="Table1.A(c)"/>
      <sheetName val="Table1.A(d)"/>
      <sheetName val="Table1.B.1"/>
      <sheetName val="Table1.B.2"/>
      <sheetName val="Table1.C"/>
      <sheetName val="Table2(I)s1"/>
      <sheetName val="Table2(I)s2"/>
      <sheetName val="Table2(I).A-Gs1"/>
      <sheetName val="Table2(I).A-Gs2"/>
      <sheetName val="Table2(II)s1"/>
      <sheetName val="Table2(II)s2"/>
      <sheetName val="Table2(II).C,E"/>
      <sheetName val="Table2(II).Fs1"/>
      <sheetName val="Table2(II).Fs2"/>
      <sheetName val="Table3"/>
      <sheetName val="Table3.A-D"/>
      <sheetName val="Table4s1"/>
      <sheetName val="Table4s2"/>
      <sheetName val="Table4.A"/>
      <sheetName val="Table4.B(a)"/>
      <sheetName val="Table4.B(b)"/>
      <sheetName val="Table4.C"/>
      <sheetName val="Table4.D"/>
      <sheetName val="Table4.E"/>
      <sheetName val="Table4.F"/>
      <sheetName val="Table5"/>
      <sheetName val="Table5.A"/>
      <sheetName val="Table5.B"/>
      <sheetName val="Table5.C"/>
      <sheetName val="Table5.D"/>
      <sheetName val="Table6"/>
      <sheetName val="Table6.A,C"/>
      <sheetName val="Table6.B"/>
      <sheetName val="Summary1.As1"/>
      <sheetName val="Summary1.As2"/>
      <sheetName val="Summary1.As3"/>
      <sheetName val="Summary1.B"/>
      <sheetName val="Summary2"/>
      <sheetName val="Summary3s1"/>
      <sheetName val="Summary3s2"/>
      <sheetName val="Table7s1"/>
      <sheetName val="Table7s2"/>
      <sheetName val="Table7s3"/>
      <sheetName val="Table8(a)s1"/>
      <sheetName val="Table8(a)s2"/>
      <sheetName val="Table8(b)"/>
      <sheetName val="Table9s1"/>
      <sheetName val="Table9s2"/>
      <sheetName val="Table10s1"/>
      <sheetName val="Table10s2"/>
      <sheetName val="Table10s3"/>
      <sheetName val="Table10s4"/>
      <sheetName val="Table10s5"/>
      <sheetName val="Table11"/>
      <sheetName val="Help"/>
    </sheetNames>
    <sheetDataSet>
      <sheetData sheetId="0">
        <row r="4">
          <cell r="C4" t="str">
            <v>Italy</v>
          </cell>
        </row>
        <row r="6">
          <cell r="C6">
            <v>2002</v>
          </cell>
        </row>
        <row r="30">
          <cell r="C30">
            <v>2004</v>
          </cell>
        </row>
      </sheetData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 refreshError="1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Table1s1"/>
      <sheetName val="Table1s2"/>
      <sheetName val="Table1.A(a)s1"/>
      <sheetName val="Table1.A(a)s2"/>
      <sheetName val="Table1.A(a)s3"/>
      <sheetName val="Table1.A(a)s4"/>
      <sheetName val="Table1.A(b)"/>
      <sheetName val="Table1.A(c)"/>
      <sheetName val="Table1.A(d)"/>
      <sheetName val="Table1.B.1"/>
      <sheetName val="Table1.B.2"/>
      <sheetName val="Table1.C"/>
      <sheetName val="Table2(I)s1"/>
      <sheetName val="Table2(I)s2"/>
      <sheetName val="Table2(I).A-Gs1"/>
      <sheetName val="Table2(I).A-Gs2"/>
      <sheetName val="Table2(II)s1"/>
      <sheetName val="Table2(II)s2"/>
      <sheetName val="Table2(II).C,E"/>
      <sheetName val="Table2(II).Fs1"/>
      <sheetName val="Table2(II).Fs2"/>
      <sheetName val="Table3"/>
      <sheetName val="Table3.A-D"/>
      <sheetName val="Table4s1"/>
      <sheetName val="Table4s2"/>
      <sheetName val="Table4.A"/>
      <sheetName val="Table4.B(a)"/>
      <sheetName val="Table4.B(b)"/>
      <sheetName val="Table4.C"/>
      <sheetName val="Table4.D"/>
      <sheetName val="Table4.E"/>
      <sheetName val="Table4.F"/>
      <sheetName val="Table5"/>
      <sheetName val="Table5.A"/>
      <sheetName val="Table5.B"/>
      <sheetName val="Table5.C"/>
      <sheetName val="Table5.D"/>
      <sheetName val="Table6"/>
      <sheetName val="Table6.A,C"/>
      <sheetName val="Table6.B"/>
      <sheetName val="Summary1.As1"/>
      <sheetName val="Summary1.As2"/>
      <sheetName val="Summary1.As3"/>
      <sheetName val="Summary1.B"/>
      <sheetName val="Summary2"/>
      <sheetName val="Summary3s1"/>
      <sheetName val="Summary3s2"/>
      <sheetName val="Table7s1"/>
      <sheetName val="Table7s2"/>
      <sheetName val="Table7s3"/>
      <sheetName val="Table8(a)s1"/>
      <sheetName val="Table8(a)s2"/>
      <sheetName val="Table8(b)"/>
      <sheetName val="Table9s1"/>
      <sheetName val="Table9s2"/>
      <sheetName val="Table10s1"/>
      <sheetName val="Table10s2"/>
      <sheetName val="Table10s3"/>
      <sheetName val="Table10s4"/>
      <sheetName val="Table10s5"/>
      <sheetName val="Table11"/>
      <sheetName val="Hel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Table1s1"/>
      <sheetName val="Table1s2"/>
      <sheetName val="Table1.A(a)s1"/>
      <sheetName val="Table1.A(a)s2"/>
      <sheetName val="Table1.A(a)s3"/>
      <sheetName val="Table1.A(a)s4"/>
      <sheetName val="Table1.A(b)"/>
      <sheetName val="Table1.A(c)"/>
      <sheetName val="Table1.A(d)"/>
      <sheetName val="Table1.B.1"/>
      <sheetName val="Table1.B.2"/>
      <sheetName val="Table1.C"/>
      <sheetName val="Table2(I)s1"/>
      <sheetName val="Table2(I)s2"/>
      <sheetName val="Table2(I).A-Gs1"/>
      <sheetName val="Table2(I).A-Gs2"/>
      <sheetName val="Table2(II)s1"/>
      <sheetName val="Table2(II)s2"/>
      <sheetName val="Table2(II).C,E"/>
      <sheetName val="Table2(II).Fs1"/>
      <sheetName val="Table2(II).Fs2"/>
      <sheetName val="Table3"/>
      <sheetName val="Table3.A-D"/>
      <sheetName val="Table4s1"/>
      <sheetName val="Table4s2"/>
      <sheetName val="Table4.A"/>
      <sheetName val="Table4.B(a)"/>
      <sheetName val="Table4.B(b)"/>
      <sheetName val="Table4.C"/>
      <sheetName val="Table4.D"/>
      <sheetName val="Table4.E"/>
      <sheetName val="Table4.F"/>
      <sheetName val="Table5"/>
      <sheetName val="Table5.A"/>
      <sheetName val="Table5.B"/>
      <sheetName val="Table5.C"/>
      <sheetName val="Table5.D"/>
      <sheetName val="Table6"/>
      <sheetName val="Table6.A,C"/>
      <sheetName val="Table6.B"/>
      <sheetName val="Summary1.As1"/>
      <sheetName val="Summary1.As2"/>
      <sheetName val="Summary1.As3"/>
      <sheetName val="Summary1.B"/>
      <sheetName val="Summary2"/>
      <sheetName val="Summary3s1"/>
      <sheetName val="Summary3s2"/>
      <sheetName val="Table7s1"/>
      <sheetName val="Table7s2"/>
      <sheetName val="Table7s3"/>
      <sheetName val="Table8(a)s1"/>
      <sheetName val="Table8(a)s2"/>
      <sheetName val="Table8(b)"/>
      <sheetName val="Table9s1"/>
      <sheetName val="Table9s2"/>
      <sheetName val="Table10s1"/>
      <sheetName val="Table10s2"/>
      <sheetName val="Table10s3"/>
      <sheetName val="Table10s4"/>
      <sheetName val="Table10s5"/>
      <sheetName val="Table11"/>
      <sheetName val="Hel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 346"/>
      <sheetName val="803"/>
      <sheetName val="param"/>
    </sheetNames>
    <sheetDataSet>
      <sheetData sheetId="0"/>
      <sheetData sheetId="1"/>
      <sheetData sheetId="2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emonte"/>
      <sheetName val="Valle d'Aosta"/>
      <sheetName val="Lombardia"/>
      <sheetName val="Trentino"/>
      <sheetName val="Bolzano"/>
      <sheetName val="Trento"/>
      <sheetName val="Veneto"/>
      <sheetName val="Friuli"/>
      <sheetName val="Liguria"/>
      <sheetName val="Emilia Romagna"/>
      <sheetName val="Toscana"/>
      <sheetName val="Umbria"/>
      <sheetName val="Marche"/>
      <sheetName val="Lazio"/>
      <sheetName val="Abruzzo"/>
      <sheetName val="Molise"/>
      <sheetName val="Campania"/>
      <sheetName val="Puglia"/>
      <sheetName val="Basilicata"/>
      <sheetName val="Calabria"/>
      <sheetName val="Sicilia"/>
      <sheetName val="Sardegna"/>
      <sheetName val="ITALIA"/>
      <sheetName val="Nord"/>
      <sheetName val="Nord-Ovest"/>
      <sheetName val="Nord-Est"/>
      <sheetName val="Centro"/>
      <sheetName val="Mezzogiorn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emonte"/>
      <sheetName val="Valle d'Aosta"/>
      <sheetName val="Lombardia"/>
      <sheetName val="Trentino"/>
      <sheetName val="Bolzano"/>
      <sheetName val="Trento"/>
      <sheetName val="Veneto"/>
      <sheetName val="Friuli"/>
      <sheetName val="Liguria"/>
      <sheetName val="Emilia Romagna"/>
      <sheetName val="Toscana"/>
      <sheetName val="Umbria"/>
      <sheetName val="Marche"/>
      <sheetName val="Lazio"/>
      <sheetName val="Abruzzo"/>
      <sheetName val="Molise"/>
      <sheetName val="Campania"/>
      <sheetName val="Puglia"/>
      <sheetName val="Basilicata"/>
      <sheetName val="Calabria"/>
      <sheetName val="Sicilia"/>
      <sheetName val="Sardegna"/>
      <sheetName val="ITALIA"/>
      <sheetName val="Nord"/>
      <sheetName val="Nord-Ovest"/>
      <sheetName val="Nord-Est"/>
      <sheetName val="Centro"/>
      <sheetName val="Mezzogiorn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g04"/>
      <sheetName val="Sugar 38"/>
      <sheetName val="Sugar 39-40"/>
      <sheetName val="Sugar 40b"/>
      <sheetName val="Sugar 40c-4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uantità"/>
      <sheetName val="valori"/>
      <sheetName val="prezzi medi"/>
      <sheetName val="prova di indice base 2000"/>
      <sheetName val="prova di indice base 2005"/>
      <sheetName val="Foglio8"/>
      <sheetName val="Foglio9"/>
      <sheetName val="Foglio10"/>
      <sheetName val="Indice dei prezzi alla produzio"/>
      <sheetName val="Indice prezzi mezzi correnti"/>
      <sheetName val="Coltivazioni_allev_totale_mens"/>
      <sheetName val="Dettaglio indice dei costi"/>
      <sheetName val="Indici annuali e ragione scambi"/>
      <sheetName val="Macro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emonte"/>
      <sheetName val="Valle d'Aosta"/>
      <sheetName val="Lombardia"/>
      <sheetName val="Trentino"/>
      <sheetName val="Bolzano"/>
      <sheetName val="Trento"/>
      <sheetName val="Veneto"/>
      <sheetName val="Friuli"/>
      <sheetName val="Liguria"/>
      <sheetName val="Emilia Romagna"/>
      <sheetName val="Toscana"/>
      <sheetName val="Umbria"/>
      <sheetName val="Marche"/>
      <sheetName val="Lazio"/>
      <sheetName val="Abruzzo"/>
      <sheetName val="Molise"/>
      <sheetName val="Campania"/>
      <sheetName val="Puglia"/>
      <sheetName val="Basilicata"/>
      <sheetName val="Calabria"/>
      <sheetName val="Sicilia"/>
      <sheetName val="Sardegna"/>
      <sheetName val="ITALIA"/>
      <sheetName val="Nord"/>
      <sheetName val="Nord-Ovest"/>
      <sheetName val="Nord-Est"/>
      <sheetName val="Centro"/>
      <sheetName val="Mezzogiorn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emonte"/>
      <sheetName val="Valle d'Aosta"/>
      <sheetName val="Lombardia"/>
      <sheetName val="Trentino"/>
      <sheetName val="Bolzano"/>
      <sheetName val="Trento"/>
      <sheetName val="Veneto"/>
      <sheetName val="Friuli"/>
      <sheetName val="Liguria"/>
      <sheetName val="Emilia Romagna"/>
      <sheetName val="Toscana"/>
      <sheetName val="Umbria"/>
      <sheetName val="Marche"/>
      <sheetName val="Lazio"/>
      <sheetName val="Abruzzo"/>
      <sheetName val="Molise"/>
      <sheetName val="Campania"/>
      <sheetName val="Puglia"/>
      <sheetName val="Basilicata"/>
      <sheetName val="Calabria"/>
      <sheetName val="Sicilia"/>
      <sheetName val="Sardegna"/>
      <sheetName val="ITALIA"/>
      <sheetName val="Nord"/>
      <sheetName val="Nord-Ovest"/>
      <sheetName val="Nord-Est"/>
      <sheetName val="Centro"/>
      <sheetName val="Mezzogiorn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emonte"/>
      <sheetName val="Valle d'Aosta"/>
      <sheetName val="Lombardia"/>
      <sheetName val="Trentino"/>
      <sheetName val="Bolzano"/>
      <sheetName val="Trento"/>
      <sheetName val="Veneto"/>
      <sheetName val="Friuli"/>
      <sheetName val="Liguria"/>
      <sheetName val="Emilia Romagna"/>
      <sheetName val="Toscana"/>
      <sheetName val="Umbria"/>
      <sheetName val="Marche"/>
      <sheetName val="Lazio"/>
      <sheetName val="Abruzzo"/>
      <sheetName val="Molise"/>
      <sheetName val="Campania"/>
      <sheetName val="Puglia"/>
      <sheetName val="Basilicata"/>
      <sheetName val="Calabria"/>
      <sheetName val="Sicilia"/>
      <sheetName val="Sardegna"/>
      <sheetName val="ITALIA"/>
      <sheetName val="Nord"/>
      <sheetName val="Nord-Ovest"/>
      <sheetName val="Nord-Est"/>
      <sheetName val="Centro"/>
      <sheetName val="Mezzogiorn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duzione agricola"/>
      <sheetName val="consumi intermedi"/>
      <sheetName val="valore aggiunto"/>
      <sheetName val="occupati in agric.,silv,pesca"/>
      <sheetName val="produttività del lavoro"/>
      <sheetName val="produttività del lavoro 2"/>
      <sheetName val="incidenza va agricoltura su pil"/>
      <sheetName val="produttività ind.alim."/>
      <sheetName val="spesa delle famiglie"/>
      <sheetName val="prezzi all'origine Ismea"/>
      <sheetName val="prezzi all'origine Ismea (2)"/>
      <sheetName val="prezzi al consumo Istat"/>
      <sheetName val="differenziali Calabria-Italia"/>
      <sheetName val="costo del lavoro (2)"/>
      <sheetName val="Bilancia commerciale generale"/>
      <sheetName val="Import ed export_agricoltura"/>
      <sheetName val="Import ed export_indust.aliment"/>
      <sheetName val="Bilancia commerc. x prodotto"/>
      <sheetName val="bilancia comm. x prodotto (2)"/>
      <sheetName val="bilancia comm. x prodotto (3)"/>
      <sheetName val="Specializzazione geografica"/>
      <sheetName val="Specializzazione geografica (2)"/>
      <sheetName val="Specializzazione settoriale"/>
      <sheetName val="Specializzazione settoriale (2)"/>
      <sheetName val="Occupati nell'ind.aliment."/>
      <sheetName val="valore aggiunto nell'ind.alim."/>
      <sheetName val="Az.con allev.xetà conduttore"/>
      <sheetName val="Az.con SAUxetà conduttore"/>
      <sheetName val="Az.x età condutt.It+europa"/>
      <sheetName val="Dimensione media agroalimentare"/>
      <sheetName val="Dimensione media az.agricole"/>
      <sheetName val="Imprese x forma giuridica"/>
      <sheetName val="imprese attive_ind.alim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me"/>
      <sheetName val="Data"/>
      <sheetName val="Time"/>
      <sheetName val="Item"/>
      <sheetName val="Errors"/>
      <sheetName val="Cover"/>
      <sheetName val="Report"/>
      <sheetName val="Setup"/>
      <sheetName val="Cod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ALOG"/>
      <sheetName val="TABB"/>
      <sheetName val="TEXT"/>
    </sheetNames>
    <sheetDataSet>
      <sheetData sheetId="0"/>
      <sheetData sheetId="1"/>
      <sheetData sheetId="2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01.1"/>
      <sheetName val="1.01.2"/>
      <sheetName val="1.01.3"/>
      <sheetName val="1.01.4"/>
      <sheetName val="1.01.5"/>
      <sheetName val="1.01.9"/>
      <sheetName val="1.01"/>
      <sheetName val="1.02.1"/>
      <sheetName val="1.02.2"/>
      <sheetName val="1.02.3"/>
      <sheetName val="1.02.4"/>
      <sheetName val="1.02.5"/>
      <sheetName val="1.02.9"/>
      <sheetName val="1.02"/>
      <sheetName val="1.03.1"/>
      <sheetName val="1.03.9"/>
      <sheetName val="1.03"/>
      <sheetName val="1.04.1"/>
      <sheetName val="1.04.2"/>
      <sheetName val="1.04.3"/>
      <sheetName val="1.04.9"/>
      <sheetName val="1.04"/>
      <sheetName val="2.01"/>
      <sheetName val="2.02.1"/>
      <sheetName val="2.02.2"/>
      <sheetName val="2.02.3"/>
      <sheetName val="2.02"/>
      <sheetName val="2.03.1"/>
      <sheetName val="2.03.2"/>
      <sheetName val="2.03.3"/>
      <sheetName val="2.03.4"/>
      <sheetName val="2.03"/>
      <sheetName val="2.04.1"/>
      <sheetName val="2.04.2"/>
      <sheetName val="2.04.3"/>
      <sheetName val="2.04.4"/>
      <sheetName val="2.04.5"/>
      <sheetName val="2.04"/>
      <sheetName val="2.05"/>
      <sheetName val="2.06.1"/>
      <sheetName val="2.06.2"/>
      <sheetName val="2.06.3"/>
      <sheetName val="2.06.4"/>
      <sheetName val="2.06.5"/>
      <sheetName val="2.06"/>
      <sheetName val="2.07.1"/>
      <sheetName val="2.07.2"/>
      <sheetName val="2.07.3"/>
      <sheetName val="2.07"/>
      <sheetName val="2.08.1"/>
      <sheetName val="2.08.2"/>
      <sheetName val="2.08.3"/>
      <sheetName val="2.08.4"/>
      <sheetName val="2.08"/>
      <sheetName val="2.09.1"/>
      <sheetName val="2.09.2"/>
      <sheetName val="2.09.3"/>
      <sheetName val="2.09.4"/>
      <sheetName val="2.09"/>
      <sheetName val="2.10.1"/>
      <sheetName val="2.10.2"/>
      <sheetName val="2.10.9"/>
      <sheetName val="2.10"/>
      <sheetName val="2.11.1"/>
      <sheetName val="2.11.2"/>
      <sheetName val="2.11.9"/>
      <sheetName val="2.11"/>
      <sheetName val="2.12"/>
      <sheetName val="2.13.1"/>
      <sheetName val="2.13.2"/>
      <sheetName val="2.13"/>
      <sheetName val="2.14"/>
      <sheetName val="2.15"/>
      <sheetName val="2.16"/>
      <sheetName val="2.17.1"/>
      <sheetName val="2.17.2"/>
      <sheetName val="2.17.3"/>
      <sheetName val="2.17"/>
      <sheetName val="2.18"/>
      <sheetName val="2.19.1"/>
      <sheetName val="2.19.9"/>
      <sheetName val="2.19"/>
      <sheetName val="3.99.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01.1"/>
      <sheetName val="1.01.2"/>
      <sheetName val="1.01.3"/>
      <sheetName val="1.01.4"/>
      <sheetName val="1.01.5"/>
      <sheetName val="1.01.9"/>
      <sheetName val="1.01"/>
      <sheetName val="1.02.1"/>
      <sheetName val="1.02.2"/>
      <sheetName val="1.02.3"/>
      <sheetName val="1.02.4"/>
      <sheetName val="1.02.5"/>
      <sheetName val="1.02.9"/>
      <sheetName val="1.02"/>
      <sheetName val="1.03.1"/>
      <sheetName val="1.03.9"/>
      <sheetName val="1.03"/>
      <sheetName val="1.04.1"/>
      <sheetName val="1.04.2"/>
      <sheetName val="1.04.3"/>
      <sheetName val="1.04.9"/>
      <sheetName val="1.04"/>
      <sheetName val="2.01"/>
      <sheetName val="2.02.1"/>
      <sheetName val="2.02.2"/>
      <sheetName val="2.02.3"/>
      <sheetName val="2.02"/>
      <sheetName val="2.03.1"/>
      <sheetName val="2.03.2"/>
      <sheetName val="2.03.3"/>
      <sheetName val="2.03.4"/>
      <sheetName val="2.03"/>
      <sheetName val="2.04.1"/>
      <sheetName val="2.04.2"/>
      <sheetName val="2.04.3"/>
      <sheetName val="2.04.4"/>
      <sheetName val="2.04.5"/>
      <sheetName val="2.04"/>
      <sheetName val="2.05"/>
      <sheetName val="2.06.1"/>
      <sheetName val="2.06.2"/>
      <sheetName val="2.06.3"/>
      <sheetName val="2.06.4"/>
      <sheetName val="2.06.5"/>
      <sheetName val="2.06"/>
      <sheetName val="2.07.1"/>
      <sheetName val="2.07.2"/>
      <sheetName val="2.07.3"/>
      <sheetName val="2.07"/>
      <sheetName val="2.08.1"/>
      <sheetName val="2.08.2"/>
      <sheetName val="2.08.3"/>
      <sheetName val="2.08.4"/>
      <sheetName val="2.08"/>
      <sheetName val="2.09.1"/>
      <sheetName val="2.09.2"/>
      <sheetName val="2.09.3"/>
      <sheetName val="2.09.4"/>
      <sheetName val="2.09"/>
      <sheetName val="2.10.1"/>
      <sheetName val="2.10.2"/>
      <sheetName val="2.10.9"/>
      <sheetName val="2.10"/>
      <sheetName val="2.11.1"/>
      <sheetName val="2.11.2"/>
      <sheetName val="2.11.9"/>
      <sheetName val="2.11"/>
      <sheetName val="2.12"/>
      <sheetName val="2.13.1"/>
      <sheetName val="2.13.2"/>
      <sheetName val="2.13"/>
      <sheetName val="2.14"/>
      <sheetName val="2.15"/>
      <sheetName val="2.16"/>
      <sheetName val="2.17.1"/>
      <sheetName val="2.17.2"/>
      <sheetName val="2.17.3"/>
      <sheetName val="2.17"/>
      <sheetName val="2.18"/>
      <sheetName val="2.19.1"/>
      <sheetName val="2.19.9"/>
      <sheetName val="2.19"/>
      <sheetName val="3.99.1"/>
    </sheetNames>
    <sheetDataSet>
      <sheetData sheetId="0">
        <row r="3">
          <cell r="C3">
            <v>2001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ALOG"/>
      <sheetName val="FORMS"/>
      <sheetName val="TEXT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e_appr"/>
      <sheetName val="Beneficiari"/>
      <sheetName val="Superficie"/>
      <sheetName val="Premi_tot"/>
      <sheetName val="Finanz"/>
      <sheetName val="Aima97_98"/>
      <sheetName val="confronti"/>
      <sheetName val="Tab_mis"/>
      <sheetName val="Trend94_97"/>
      <sheetName val="Premi_ha"/>
      <sheetName val="Premi_az"/>
      <sheetName val="Tab_premiaz"/>
      <sheetName val="Graf_sup"/>
      <sheetName val="Grafico1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e_appr"/>
      <sheetName val="Beneficiari"/>
      <sheetName val="Superficie"/>
      <sheetName val="Premi_tot"/>
      <sheetName val="Finanz"/>
      <sheetName val="Aima97_98"/>
      <sheetName val="confronti"/>
      <sheetName val="Tab_mis"/>
      <sheetName val="Trend94_97"/>
      <sheetName val="Premi_ha"/>
      <sheetName val="Premi_az"/>
      <sheetName val="Tab_premiaz"/>
      <sheetName val="Graf_sup"/>
      <sheetName val="Grafico1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e_appr"/>
      <sheetName val="Beneficiari"/>
      <sheetName val="Superficie"/>
      <sheetName val="Premi_tot"/>
      <sheetName val="Finanz"/>
      <sheetName val="Aima97_98"/>
      <sheetName val="confronti"/>
      <sheetName val="Tab_mis"/>
      <sheetName val="Trend94_97"/>
      <sheetName val="Premi_ha"/>
      <sheetName val="Premi_az"/>
      <sheetName val="Tab_premiaz"/>
      <sheetName val="Graf_sup"/>
      <sheetName val="Grafico1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taData"/>
      <sheetName val="Sheet1"/>
      <sheetName val="Sheet2"/>
      <sheetName val="Sheet3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03 e variazioni"/>
      <sheetName val="2002"/>
      <sheetName val="Bilancio"/>
      <sheetName val="Bilancio prova"/>
      <sheetName val="Controllo"/>
      <sheetName val="Foglio3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affale"/>
      <sheetName val="scaffale_elabo"/>
      <sheetName val="olio_SCAFFALE"/>
    </sheetNames>
    <sheetDataSet>
      <sheetData sheetId="0" refreshError="1"/>
      <sheetData sheetId="1"/>
      <sheetData sheetId="2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tegoria"/>
      <sheetName val="Macro1"/>
    </sheetNames>
    <sheetDataSet>
      <sheetData sheetId="0" refreshError="1"/>
      <sheetData sheetId="1">
        <row r="99">
          <cell r="A99" t="str">
            <v>Recover</v>
          </cell>
        </row>
      </sheetData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ntesi"/>
      <sheetName val="reg"/>
      <sheetName val="Struttura allev SPA 1"/>
      <sheetName val="Struttura allev caprini 2"/>
      <sheetName val="tab 3"/>
      <sheetName val="2008"/>
      <sheetName val="2008 REV1"/>
      <sheetName val="ppb istat"/>
      <sheetName val="Ppb elab"/>
      <sheetName val="Grafico din ann"/>
      <sheetName val="Foglio2"/>
      <sheetName val="Produzione latte ovi hl"/>
      <sheetName val="Foglio6"/>
      <sheetName val="Latte raccolto presso "/>
      <sheetName val="Foglio7"/>
      <sheetName val="Produzione di pecorino"/>
      <sheetName val="Struttura dop1"/>
      <sheetName val="Struttura  Dop2 "/>
      <sheetName val="Produzione DOP"/>
      <sheetName val="Enrico"/>
      <sheetName val="Foglio1"/>
      <sheetName val="Riepilogo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ntesi"/>
      <sheetName val="reg"/>
      <sheetName val="Struttura allev SPA 1"/>
      <sheetName val="Struttura allev caprini 2"/>
      <sheetName val="tab 3"/>
      <sheetName val="2008"/>
      <sheetName val="2008 REV1"/>
      <sheetName val="ppb istat"/>
      <sheetName val="Ppb elab"/>
      <sheetName val="Grafico din ann"/>
      <sheetName val="Foglio2"/>
      <sheetName val="Produzione latte ovi hl"/>
      <sheetName val="Foglio6"/>
      <sheetName val="Latte raccolto presso "/>
      <sheetName val="Foglio7"/>
      <sheetName val="Produzione di pecorino"/>
      <sheetName val="Struttura dop1"/>
      <sheetName val="Struttura  Dop2 "/>
      <sheetName val="Produzione DOP"/>
      <sheetName val="Enrico"/>
      <sheetName val="Foglio1"/>
      <sheetName val="Riepilogo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ILK Outlook EU27"/>
      <sheetName val="EU15"/>
      <sheetName val="EU15-MS"/>
      <sheetName val="EUN12"/>
      <sheetName val="EUN12-MS"/>
      <sheetName val="Detailed-MS"/>
      <sheetName val="monthly deliveries"/>
      <sheetName val="monthly fat content"/>
      <sheetName val="monthly pric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40FFC5-5E42-4FF6-A698-6D7F5929A294}">
  <dimension ref="A1:L29"/>
  <sheetViews>
    <sheetView tabSelected="1" zoomScale="80" zoomScaleNormal="80" workbookViewId="0">
      <selection activeCell="A2" sqref="A2"/>
    </sheetView>
  </sheetViews>
  <sheetFormatPr defaultColWidth="8.7265625" defaultRowHeight="14.5" x14ac:dyDescent="0.35"/>
  <cols>
    <col min="1" max="16384" width="8.7265625" style="26"/>
  </cols>
  <sheetData>
    <row r="1" spans="1:1" ht="15.5" x14ac:dyDescent="0.35">
      <c r="A1" s="25" t="s">
        <v>299</v>
      </c>
    </row>
    <row r="29" spans="1:12" x14ac:dyDescent="0.35">
      <c r="A29" s="26" t="s">
        <v>290</v>
      </c>
      <c r="I29"/>
      <c r="J29"/>
      <c r="K29"/>
      <c r="L29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D1FAEA-E44F-4451-8AB2-B3EB9F3370F1}">
  <dimension ref="A1:K29"/>
  <sheetViews>
    <sheetView zoomScale="80" zoomScaleNormal="80" workbookViewId="0">
      <selection activeCell="A2" sqref="A2"/>
    </sheetView>
  </sheetViews>
  <sheetFormatPr defaultColWidth="8.7265625" defaultRowHeight="14.5" x14ac:dyDescent="0.35"/>
  <cols>
    <col min="1" max="16384" width="8.7265625" style="26"/>
  </cols>
  <sheetData>
    <row r="1" spans="1:1" ht="15.5" x14ac:dyDescent="0.35">
      <c r="A1" s="25" t="s">
        <v>300</v>
      </c>
    </row>
    <row r="29" spans="1:11" x14ac:dyDescent="0.35">
      <c r="A29" s="26" t="s">
        <v>290</v>
      </c>
      <c r="I29"/>
      <c r="J29"/>
      <c r="K29"/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CCC7ED-9DE8-4E59-81CA-63C21A864F03}">
  <dimension ref="A1:L28"/>
  <sheetViews>
    <sheetView zoomScale="80" zoomScaleNormal="80" workbookViewId="0">
      <selection activeCell="A2" sqref="A2"/>
    </sheetView>
  </sheetViews>
  <sheetFormatPr defaultColWidth="8.7265625" defaultRowHeight="14.5" x14ac:dyDescent="0.35"/>
  <cols>
    <col min="1" max="16384" width="8.7265625" style="26"/>
  </cols>
  <sheetData>
    <row r="1" spans="1:1" ht="15.5" x14ac:dyDescent="0.35">
      <c r="A1" s="25" t="s">
        <v>292</v>
      </c>
    </row>
    <row r="28" spans="1:12" x14ac:dyDescent="0.35">
      <c r="A28" s="26" t="s">
        <v>293</v>
      </c>
      <c r="J28"/>
      <c r="K28"/>
      <c r="L28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DFEDFF-EE83-4637-BCA7-8667461E336D}">
  <dimension ref="A1:L29"/>
  <sheetViews>
    <sheetView zoomScale="80" zoomScaleNormal="80" workbookViewId="0">
      <selection activeCell="A2" sqref="A2"/>
    </sheetView>
  </sheetViews>
  <sheetFormatPr defaultColWidth="8.7265625" defaultRowHeight="14.5" x14ac:dyDescent="0.35"/>
  <cols>
    <col min="1" max="16384" width="8.7265625" style="26"/>
  </cols>
  <sheetData>
    <row r="1" spans="1:1" ht="15.5" x14ac:dyDescent="0.35">
      <c r="A1" s="25" t="s">
        <v>294</v>
      </c>
    </row>
    <row r="29" spans="1:12" x14ac:dyDescent="0.35">
      <c r="A29" s="26" t="s">
        <v>293</v>
      </c>
      <c r="J29" s="27" t="s">
        <v>291</v>
      </c>
      <c r="K29" s="27"/>
      <c r="L29" s="27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82B90A-DBC6-4773-A48C-2856C26381F8}">
  <dimension ref="A1:K55"/>
  <sheetViews>
    <sheetView zoomScale="80" zoomScaleNormal="80" workbookViewId="0">
      <selection activeCell="A2" sqref="A2"/>
    </sheetView>
  </sheetViews>
  <sheetFormatPr defaultColWidth="8.7265625" defaultRowHeight="14.5" x14ac:dyDescent="0.35"/>
  <cols>
    <col min="1" max="16384" width="8.7265625" style="26"/>
  </cols>
  <sheetData>
    <row r="1" spans="1:1" ht="15.5" x14ac:dyDescent="0.35">
      <c r="A1" s="25" t="s">
        <v>295</v>
      </c>
    </row>
    <row r="54" spans="1:11" ht="15.5" x14ac:dyDescent="0.35">
      <c r="A54" s="392" t="s">
        <v>297</v>
      </c>
    </row>
    <row r="55" spans="1:11" x14ac:dyDescent="0.35">
      <c r="A55" s="26" t="s">
        <v>296</v>
      </c>
      <c r="I55" s="27" t="s">
        <v>291</v>
      </c>
      <c r="J55" s="27"/>
      <c r="K55" s="27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FBFBD7-4691-4496-878B-F1189CC9E48E}">
  <dimension ref="A1:L27"/>
  <sheetViews>
    <sheetView zoomScale="80" zoomScaleNormal="80" workbookViewId="0">
      <selection activeCell="A2" sqref="A2"/>
    </sheetView>
  </sheetViews>
  <sheetFormatPr defaultColWidth="8.7265625" defaultRowHeight="14.5" x14ac:dyDescent="0.35"/>
  <cols>
    <col min="1" max="16384" width="8.7265625" style="26"/>
  </cols>
  <sheetData>
    <row r="1" spans="1:1" ht="15.5" x14ac:dyDescent="0.35">
      <c r="A1" s="25" t="s">
        <v>298</v>
      </c>
    </row>
    <row r="27" spans="1:12" x14ac:dyDescent="0.35">
      <c r="A27" s="26" t="s">
        <v>293</v>
      </c>
      <c r="J27" s="27" t="s">
        <v>291</v>
      </c>
      <c r="K27" s="27"/>
      <c r="L27" s="27"/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82ED84-188D-47B8-A380-703E08F7C328}">
  <dimension ref="A1:L44"/>
  <sheetViews>
    <sheetView zoomScale="80" zoomScaleNormal="80" workbookViewId="0">
      <selection activeCell="A2" sqref="A2:B2"/>
    </sheetView>
  </sheetViews>
  <sheetFormatPr defaultRowHeight="13" x14ac:dyDescent="0.3"/>
  <cols>
    <col min="1" max="1" width="43.7265625" style="363" customWidth="1"/>
    <col min="2" max="2" width="8.7265625" style="363"/>
    <col min="3" max="3" width="8.7265625" style="363" customWidth="1"/>
    <col min="4" max="4" width="13.26953125" style="363" customWidth="1"/>
    <col min="5" max="5" width="8.7265625" style="363"/>
    <col min="6" max="6" width="2.453125" style="363" customWidth="1"/>
    <col min="7" max="7" width="12.26953125" style="363" customWidth="1"/>
    <col min="8" max="8" width="8.7265625" style="363"/>
    <col min="9" max="9" width="10.26953125" style="363" bestFit="1" customWidth="1"/>
    <col min="10" max="10" width="8.7265625" style="363"/>
    <col min="11" max="11" width="9.54296875" style="363" bestFit="1" customWidth="1"/>
    <col min="12" max="205" width="8.7265625" style="363"/>
    <col min="206" max="206" width="54" style="363" customWidth="1"/>
    <col min="207" max="208" width="8.7265625" style="363"/>
    <col min="209" max="209" width="13.26953125" style="363" customWidth="1"/>
    <col min="210" max="210" width="8.7265625" style="363"/>
    <col min="211" max="211" width="2.453125" style="363" customWidth="1"/>
    <col min="212" max="212" width="17" style="363" customWidth="1"/>
    <col min="213" max="461" width="8.7265625" style="363"/>
    <col min="462" max="462" width="54" style="363" customWidth="1"/>
    <col min="463" max="464" width="8.7265625" style="363"/>
    <col min="465" max="465" width="13.26953125" style="363" customWidth="1"/>
    <col min="466" max="466" width="8.7265625" style="363"/>
    <col min="467" max="467" width="2.453125" style="363" customWidth="1"/>
    <col min="468" max="468" width="17" style="363" customWidth="1"/>
    <col min="469" max="717" width="8.7265625" style="363"/>
    <col min="718" max="718" width="54" style="363" customWidth="1"/>
    <col min="719" max="720" width="8.7265625" style="363"/>
    <col min="721" max="721" width="13.26953125" style="363" customWidth="1"/>
    <col min="722" max="722" width="8.7265625" style="363"/>
    <col min="723" max="723" width="2.453125" style="363" customWidth="1"/>
    <col min="724" max="724" width="17" style="363" customWidth="1"/>
    <col min="725" max="973" width="8.7265625" style="363"/>
    <col min="974" max="974" width="54" style="363" customWidth="1"/>
    <col min="975" max="976" width="8.7265625" style="363"/>
    <col min="977" max="977" width="13.26953125" style="363" customWidth="1"/>
    <col min="978" max="978" width="8.7265625" style="363"/>
    <col min="979" max="979" width="2.453125" style="363" customWidth="1"/>
    <col min="980" max="980" width="17" style="363" customWidth="1"/>
    <col min="981" max="1229" width="8.7265625" style="363"/>
    <col min="1230" max="1230" width="54" style="363" customWidth="1"/>
    <col min="1231" max="1232" width="8.7265625" style="363"/>
    <col min="1233" max="1233" width="13.26953125" style="363" customWidth="1"/>
    <col min="1234" max="1234" width="8.7265625" style="363"/>
    <col min="1235" max="1235" width="2.453125" style="363" customWidth="1"/>
    <col min="1236" max="1236" width="17" style="363" customWidth="1"/>
    <col min="1237" max="1485" width="8.7265625" style="363"/>
    <col min="1486" max="1486" width="54" style="363" customWidth="1"/>
    <col min="1487" max="1488" width="8.7265625" style="363"/>
    <col min="1489" max="1489" width="13.26953125" style="363" customWidth="1"/>
    <col min="1490" max="1490" width="8.7265625" style="363"/>
    <col min="1491" max="1491" width="2.453125" style="363" customWidth="1"/>
    <col min="1492" max="1492" width="17" style="363" customWidth="1"/>
    <col min="1493" max="1741" width="8.7265625" style="363"/>
    <col min="1742" max="1742" width="54" style="363" customWidth="1"/>
    <col min="1743" max="1744" width="8.7265625" style="363"/>
    <col min="1745" max="1745" width="13.26953125" style="363" customWidth="1"/>
    <col min="1746" max="1746" width="8.7265625" style="363"/>
    <col min="1747" max="1747" width="2.453125" style="363" customWidth="1"/>
    <col min="1748" max="1748" width="17" style="363" customWidth="1"/>
    <col min="1749" max="1997" width="8.7265625" style="363"/>
    <col min="1998" max="1998" width="54" style="363" customWidth="1"/>
    <col min="1999" max="2000" width="8.7265625" style="363"/>
    <col min="2001" max="2001" width="13.26953125" style="363" customWidth="1"/>
    <col min="2002" max="2002" width="8.7265625" style="363"/>
    <col min="2003" max="2003" width="2.453125" style="363" customWidth="1"/>
    <col min="2004" max="2004" width="17" style="363" customWidth="1"/>
    <col min="2005" max="2253" width="8.7265625" style="363"/>
    <col min="2254" max="2254" width="54" style="363" customWidth="1"/>
    <col min="2255" max="2256" width="8.7265625" style="363"/>
    <col min="2257" max="2257" width="13.26953125" style="363" customWidth="1"/>
    <col min="2258" max="2258" width="8.7265625" style="363"/>
    <col min="2259" max="2259" width="2.453125" style="363" customWidth="1"/>
    <col min="2260" max="2260" width="17" style="363" customWidth="1"/>
    <col min="2261" max="2509" width="8.7265625" style="363"/>
    <col min="2510" max="2510" width="54" style="363" customWidth="1"/>
    <col min="2511" max="2512" width="8.7265625" style="363"/>
    <col min="2513" max="2513" width="13.26953125" style="363" customWidth="1"/>
    <col min="2514" max="2514" width="8.7265625" style="363"/>
    <col min="2515" max="2515" width="2.453125" style="363" customWidth="1"/>
    <col min="2516" max="2516" width="17" style="363" customWidth="1"/>
    <col min="2517" max="2765" width="8.7265625" style="363"/>
    <col min="2766" max="2766" width="54" style="363" customWidth="1"/>
    <col min="2767" max="2768" width="8.7265625" style="363"/>
    <col min="2769" max="2769" width="13.26953125" style="363" customWidth="1"/>
    <col min="2770" max="2770" width="8.7265625" style="363"/>
    <col min="2771" max="2771" width="2.453125" style="363" customWidth="1"/>
    <col min="2772" max="2772" width="17" style="363" customWidth="1"/>
    <col min="2773" max="3021" width="8.7265625" style="363"/>
    <col min="3022" max="3022" width="54" style="363" customWidth="1"/>
    <col min="3023" max="3024" width="8.7265625" style="363"/>
    <col min="3025" max="3025" width="13.26953125" style="363" customWidth="1"/>
    <col min="3026" max="3026" width="8.7265625" style="363"/>
    <col min="3027" max="3027" width="2.453125" style="363" customWidth="1"/>
    <col min="3028" max="3028" width="17" style="363" customWidth="1"/>
    <col min="3029" max="3277" width="8.7265625" style="363"/>
    <col min="3278" max="3278" width="54" style="363" customWidth="1"/>
    <col min="3279" max="3280" width="8.7265625" style="363"/>
    <col min="3281" max="3281" width="13.26953125" style="363" customWidth="1"/>
    <col min="3282" max="3282" width="8.7265625" style="363"/>
    <col min="3283" max="3283" width="2.453125" style="363" customWidth="1"/>
    <col min="3284" max="3284" width="17" style="363" customWidth="1"/>
    <col min="3285" max="3533" width="8.7265625" style="363"/>
    <col min="3534" max="3534" width="54" style="363" customWidth="1"/>
    <col min="3535" max="3536" width="8.7265625" style="363"/>
    <col min="3537" max="3537" width="13.26953125" style="363" customWidth="1"/>
    <col min="3538" max="3538" width="8.7265625" style="363"/>
    <col min="3539" max="3539" width="2.453125" style="363" customWidth="1"/>
    <col min="3540" max="3540" width="17" style="363" customWidth="1"/>
    <col min="3541" max="3789" width="8.7265625" style="363"/>
    <col min="3790" max="3790" width="54" style="363" customWidth="1"/>
    <col min="3791" max="3792" width="8.7265625" style="363"/>
    <col min="3793" max="3793" width="13.26953125" style="363" customWidth="1"/>
    <col min="3794" max="3794" width="8.7265625" style="363"/>
    <col min="3795" max="3795" width="2.453125" style="363" customWidth="1"/>
    <col min="3796" max="3796" width="17" style="363" customWidth="1"/>
    <col min="3797" max="4045" width="8.7265625" style="363"/>
    <col min="4046" max="4046" width="54" style="363" customWidth="1"/>
    <col min="4047" max="4048" width="8.7265625" style="363"/>
    <col min="4049" max="4049" width="13.26953125" style="363" customWidth="1"/>
    <col min="4050" max="4050" width="8.7265625" style="363"/>
    <col min="4051" max="4051" width="2.453125" style="363" customWidth="1"/>
    <col min="4052" max="4052" width="17" style="363" customWidth="1"/>
    <col min="4053" max="4301" width="8.7265625" style="363"/>
    <col min="4302" max="4302" width="54" style="363" customWidth="1"/>
    <col min="4303" max="4304" width="8.7265625" style="363"/>
    <col min="4305" max="4305" width="13.26953125" style="363" customWidth="1"/>
    <col min="4306" max="4306" width="8.7265625" style="363"/>
    <col min="4307" max="4307" width="2.453125" style="363" customWidth="1"/>
    <col min="4308" max="4308" width="17" style="363" customWidth="1"/>
    <col min="4309" max="4557" width="8.7265625" style="363"/>
    <col min="4558" max="4558" width="54" style="363" customWidth="1"/>
    <col min="4559" max="4560" width="8.7265625" style="363"/>
    <col min="4561" max="4561" width="13.26953125" style="363" customWidth="1"/>
    <col min="4562" max="4562" width="8.7265625" style="363"/>
    <col min="4563" max="4563" width="2.453125" style="363" customWidth="1"/>
    <col min="4564" max="4564" width="17" style="363" customWidth="1"/>
    <col min="4565" max="4813" width="8.7265625" style="363"/>
    <col min="4814" max="4814" width="54" style="363" customWidth="1"/>
    <col min="4815" max="4816" width="8.7265625" style="363"/>
    <col min="4817" max="4817" width="13.26953125" style="363" customWidth="1"/>
    <col min="4818" max="4818" width="8.7265625" style="363"/>
    <col min="4819" max="4819" width="2.453125" style="363" customWidth="1"/>
    <col min="4820" max="4820" width="17" style="363" customWidth="1"/>
    <col min="4821" max="5069" width="8.7265625" style="363"/>
    <col min="5070" max="5070" width="54" style="363" customWidth="1"/>
    <col min="5071" max="5072" width="8.7265625" style="363"/>
    <col min="5073" max="5073" width="13.26953125" style="363" customWidth="1"/>
    <col min="5074" max="5074" width="8.7265625" style="363"/>
    <col min="5075" max="5075" width="2.453125" style="363" customWidth="1"/>
    <col min="5076" max="5076" width="17" style="363" customWidth="1"/>
    <col min="5077" max="5325" width="8.7265625" style="363"/>
    <col min="5326" max="5326" width="54" style="363" customWidth="1"/>
    <col min="5327" max="5328" width="8.7265625" style="363"/>
    <col min="5329" max="5329" width="13.26953125" style="363" customWidth="1"/>
    <col min="5330" max="5330" width="8.7265625" style="363"/>
    <col min="5331" max="5331" width="2.453125" style="363" customWidth="1"/>
    <col min="5332" max="5332" width="17" style="363" customWidth="1"/>
    <col min="5333" max="5581" width="8.7265625" style="363"/>
    <col min="5582" max="5582" width="54" style="363" customWidth="1"/>
    <col min="5583" max="5584" width="8.7265625" style="363"/>
    <col min="5585" max="5585" width="13.26953125" style="363" customWidth="1"/>
    <col min="5586" max="5586" width="8.7265625" style="363"/>
    <col min="5587" max="5587" width="2.453125" style="363" customWidth="1"/>
    <col min="5588" max="5588" width="17" style="363" customWidth="1"/>
    <col min="5589" max="5837" width="8.7265625" style="363"/>
    <col min="5838" max="5838" width="54" style="363" customWidth="1"/>
    <col min="5839" max="5840" width="8.7265625" style="363"/>
    <col min="5841" max="5841" width="13.26953125" style="363" customWidth="1"/>
    <col min="5842" max="5842" width="8.7265625" style="363"/>
    <col min="5843" max="5843" width="2.453125" style="363" customWidth="1"/>
    <col min="5844" max="5844" width="17" style="363" customWidth="1"/>
    <col min="5845" max="6093" width="8.7265625" style="363"/>
    <col min="6094" max="6094" width="54" style="363" customWidth="1"/>
    <col min="6095" max="6096" width="8.7265625" style="363"/>
    <col min="6097" max="6097" width="13.26953125" style="363" customWidth="1"/>
    <col min="6098" max="6098" width="8.7265625" style="363"/>
    <col min="6099" max="6099" width="2.453125" style="363" customWidth="1"/>
    <col min="6100" max="6100" width="17" style="363" customWidth="1"/>
    <col min="6101" max="6349" width="8.7265625" style="363"/>
    <col min="6350" max="6350" width="54" style="363" customWidth="1"/>
    <col min="6351" max="6352" width="8.7265625" style="363"/>
    <col min="6353" max="6353" width="13.26953125" style="363" customWidth="1"/>
    <col min="6354" max="6354" width="8.7265625" style="363"/>
    <col min="6355" max="6355" width="2.453125" style="363" customWidth="1"/>
    <col min="6356" max="6356" width="17" style="363" customWidth="1"/>
    <col min="6357" max="6605" width="8.7265625" style="363"/>
    <col min="6606" max="6606" width="54" style="363" customWidth="1"/>
    <col min="6607" max="6608" width="8.7265625" style="363"/>
    <col min="6609" max="6609" width="13.26953125" style="363" customWidth="1"/>
    <col min="6610" max="6610" width="8.7265625" style="363"/>
    <col min="6611" max="6611" width="2.453125" style="363" customWidth="1"/>
    <col min="6612" max="6612" width="17" style="363" customWidth="1"/>
    <col min="6613" max="6861" width="8.7265625" style="363"/>
    <col min="6862" max="6862" width="54" style="363" customWidth="1"/>
    <col min="6863" max="6864" width="8.7265625" style="363"/>
    <col min="6865" max="6865" width="13.26953125" style="363" customWidth="1"/>
    <col min="6866" max="6866" width="8.7265625" style="363"/>
    <col min="6867" max="6867" width="2.453125" style="363" customWidth="1"/>
    <col min="6868" max="6868" width="17" style="363" customWidth="1"/>
    <col min="6869" max="7117" width="8.7265625" style="363"/>
    <col min="7118" max="7118" width="54" style="363" customWidth="1"/>
    <col min="7119" max="7120" width="8.7265625" style="363"/>
    <col min="7121" max="7121" width="13.26953125" style="363" customWidth="1"/>
    <col min="7122" max="7122" width="8.7265625" style="363"/>
    <col min="7123" max="7123" width="2.453125" style="363" customWidth="1"/>
    <col min="7124" max="7124" width="17" style="363" customWidth="1"/>
    <col min="7125" max="7373" width="8.7265625" style="363"/>
    <col min="7374" max="7374" width="54" style="363" customWidth="1"/>
    <col min="7375" max="7376" width="8.7265625" style="363"/>
    <col min="7377" max="7377" width="13.26953125" style="363" customWidth="1"/>
    <col min="7378" max="7378" width="8.7265625" style="363"/>
    <col min="7379" max="7379" width="2.453125" style="363" customWidth="1"/>
    <col min="7380" max="7380" width="17" style="363" customWidth="1"/>
    <col min="7381" max="7629" width="8.7265625" style="363"/>
    <col min="7630" max="7630" width="54" style="363" customWidth="1"/>
    <col min="7631" max="7632" width="8.7265625" style="363"/>
    <col min="7633" max="7633" width="13.26953125" style="363" customWidth="1"/>
    <col min="7634" max="7634" width="8.7265625" style="363"/>
    <col min="7635" max="7635" width="2.453125" style="363" customWidth="1"/>
    <col min="7636" max="7636" width="17" style="363" customWidth="1"/>
    <col min="7637" max="7885" width="8.7265625" style="363"/>
    <col min="7886" max="7886" width="54" style="363" customWidth="1"/>
    <col min="7887" max="7888" width="8.7265625" style="363"/>
    <col min="7889" max="7889" width="13.26953125" style="363" customWidth="1"/>
    <col min="7890" max="7890" width="8.7265625" style="363"/>
    <col min="7891" max="7891" width="2.453125" style="363" customWidth="1"/>
    <col min="7892" max="7892" width="17" style="363" customWidth="1"/>
    <col min="7893" max="8141" width="8.7265625" style="363"/>
    <col min="8142" max="8142" width="54" style="363" customWidth="1"/>
    <col min="8143" max="8144" width="8.7265625" style="363"/>
    <col min="8145" max="8145" width="13.26953125" style="363" customWidth="1"/>
    <col min="8146" max="8146" width="8.7265625" style="363"/>
    <col min="8147" max="8147" width="2.453125" style="363" customWidth="1"/>
    <col min="8148" max="8148" width="17" style="363" customWidth="1"/>
    <col min="8149" max="8397" width="8.7265625" style="363"/>
    <col min="8398" max="8398" width="54" style="363" customWidth="1"/>
    <col min="8399" max="8400" width="8.7265625" style="363"/>
    <col min="8401" max="8401" width="13.26953125" style="363" customWidth="1"/>
    <col min="8402" max="8402" width="8.7265625" style="363"/>
    <col min="8403" max="8403" width="2.453125" style="363" customWidth="1"/>
    <col min="8404" max="8404" width="17" style="363" customWidth="1"/>
    <col min="8405" max="8653" width="8.7265625" style="363"/>
    <col min="8654" max="8654" width="54" style="363" customWidth="1"/>
    <col min="8655" max="8656" width="8.7265625" style="363"/>
    <col min="8657" max="8657" width="13.26953125" style="363" customWidth="1"/>
    <col min="8658" max="8658" width="8.7265625" style="363"/>
    <col min="8659" max="8659" width="2.453125" style="363" customWidth="1"/>
    <col min="8660" max="8660" width="17" style="363" customWidth="1"/>
    <col min="8661" max="8909" width="8.7265625" style="363"/>
    <col min="8910" max="8910" width="54" style="363" customWidth="1"/>
    <col min="8911" max="8912" width="8.7265625" style="363"/>
    <col min="8913" max="8913" width="13.26953125" style="363" customWidth="1"/>
    <col min="8914" max="8914" width="8.7265625" style="363"/>
    <col min="8915" max="8915" width="2.453125" style="363" customWidth="1"/>
    <col min="8916" max="8916" width="17" style="363" customWidth="1"/>
    <col min="8917" max="9165" width="8.7265625" style="363"/>
    <col min="9166" max="9166" width="54" style="363" customWidth="1"/>
    <col min="9167" max="9168" width="8.7265625" style="363"/>
    <col min="9169" max="9169" width="13.26953125" style="363" customWidth="1"/>
    <col min="9170" max="9170" width="8.7265625" style="363"/>
    <col min="9171" max="9171" width="2.453125" style="363" customWidth="1"/>
    <col min="9172" max="9172" width="17" style="363" customWidth="1"/>
    <col min="9173" max="9421" width="8.7265625" style="363"/>
    <col min="9422" max="9422" width="54" style="363" customWidth="1"/>
    <col min="9423" max="9424" width="8.7265625" style="363"/>
    <col min="9425" max="9425" width="13.26953125" style="363" customWidth="1"/>
    <col min="9426" max="9426" width="8.7265625" style="363"/>
    <col min="9427" max="9427" width="2.453125" style="363" customWidth="1"/>
    <col min="9428" max="9428" width="17" style="363" customWidth="1"/>
    <col min="9429" max="9677" width="8.7265625" style="363"/>
    <col min="9678" max="9678" width="54" style="363" customWidth="1"/>
    <col min="9679" max="9680" width="8.7265625" style="363"/>
    <col min="9681" max="9681" width="13.26953125" style="363" customWidth="1"/>
    <col min="9682" max="9682" width="8.7265625" style="363"/>
    <col min="9683" max="9683" width="2.453125" style="363" customWidth="1"/>
    <col min="9684" max="9684" width="17" style="363" customWidth="1"/>
    <col min="9685" max="9933" width="8.7265625" style="363"/>
    <col min="9934" max="9934" width="54" style="363" customWidth="1"/>
    <col min="9935" max="9936" width="8.7265625" style="363"/>
    <col min="9937" max="9937" width="13.26953125" style="363" customWidth="1"/>
    <col min="9938" max="9938" width="8.7265625" style="363"/>
    <col min="9939" max="9939" width="2.453125" style="363" customWidth="1"/>
    <col min="9940" max="9940" width="17" style="363" customWidth="1"/>
    <col min="9941" max="10189" width="8.7265625" style="363"/>
    <col min="10190" max="10190" width="54" style="363" customWidth="1"/>
    <col min="10191" max="10192" width="8.7265625" style="363"/>
    <col min="10193" max="10193" width="13.26953125" style="363" customWidth="1"/>
    <col min="10194" max="10194" width="8.7265625" style="363"/>
    <col min="10195" max="10195" width="2.453125" style="363" customWidth="1"/>
    <col min="10196" max="10196" width="17" style="363" customWidth="1"/>
    <col min="10197" max="10445" width="8.7265625" style="363"/>
    <col min="10446" max="10446" width="54" style="363" customWidth="1"/>
    <col min="10447" max="10448" width="8.7265625" style="363"/>
    <col min="10449" max="10449" width="13.26953125" style="363" customWidth="1"/>
    <col min="10450" max="10450" width="8.7265625" style="363"/>
    <col min="10451" max="10451" width="2.453125" style="363" customWidth="1"/>
    <col min="10452" max="10452" width="17" style="363" customWidth="1"/>
    <col min="10453" max="10701" width="8.7265625" style="363"/>
    <col min="10702" max="10702" width="54" style="363" customWidth="1"/>
    <col min="10703" max="10704" width="8.7265625" style="363"/>
    <col min="10705" max="10705" width="13.26953125" style="363" customWidth="1"/>
    <col min="10706" max="10706" width="8.7265625" style="363"/>
    <col min="10707" max="10707" width="2.453125" style="363" customWidth="1"/>
    <col min="10708" max="10708" width="17" style="363" customWidth="1"/>
    <col min="10709" max="10957" width="8.7265625" style="363"/>
    <col min="10958" max="10958" width="54" style="363" customWidth="1"/>
    <col min="10959" max="10960" width="8.7265625" style="363"/>
    <col min="10961" max="10961" width="13.26953125" style="363" customWidth="1"/>
    <col min="10962" max="10962" width="8.7265625" style="363"/>
    <col min="10963" max="10963" width="2.453125" style="363" customWidth="1"/>
    <col min="10964" max="10964" width="17" style="363" customWidth="1"/>
    <col min="10965" max="11213" width="8.7265625" style="363"/>
    <col min="11214" max="11214" width="54" style="363" customWidth="1"/>
    <col min="11215" max="11216" width="8.7265625" style="363"/>
    <col min="11217" max="11217" width="13.26953125" style="363" customWidth="1"/>
    <col min="11218" max="11218" width="8.7265625" style="363"/>
    <col min="11219" max="11219" width="2.453125" style="363" customWidth="1"/>
    <col min="11220" max="11220" width="17" style="363" customWidth="1"/>
    <col min="11221" max="11469" width="8.7265625" style="363"/>
    <col min="11470" max="11470" width="54" style="363" customWidth="1"/>
    <col min="11471" max="11472" width="8.7265625" style="363"/>
    <col min="11473" max="11473" width="13.26953125" style="363" customWidth="1"/>
    <col min="11474" max="11474" width="8.7265625" style="363"/>
    <col min="11475" max="11475" width="2.453125" style="363" customWidth="1"/>
    <col min="11476" max="11476" width="17" style="363" customWidth="1"/>
    <col min="11477" max="11725" width="8.7265625" style="363"/>
    <col min="11726" max="11726" width="54" style="363" customWidth="1"/>
    <col min="11727" max="11728" width="8.7265625" style="363"/>
    <col min="11729" max="11729" width="13.26953125" style="363" customWidth="1"/>
    <col min="11730" max="11730" width="8.7265625" style="363"/>
    <col min="11731" max="11731" width="2.453125" style="363" customWidth="1"/>
    <col min="11732" max="11732" width="17" style="363" customWidth="1"/>
    <col min="11733" max="11981" width="8.7265625" style="363"/>
    <col min="11982" max="11982" width="54" style="363" customWidth="1"/>
    <col min="11983" max="11984" width="8.7265625" style="363"/>
    <col min="11985" max="11985" width="13.26953125" style="363" customWidth="1"/>
    <col min="11986" max="11986" width="8.7265625" style="363"/>
    <col min="11987" max="11987" width="2.453125" style="363" customWidth="1"/>
    <col min="11988" max="11988" width="17" style="363" customWidth="1"/>
    <col min="11989" max="12237" width="8.7265625" style="363"/>
    <col min="12238" max="12238" width="54" style="363" customWidth="1"/>
    <col min="12239" max="12240" width="8.7265625" style="363"/>
    <col min="12241" max="12241" width="13.26953125" style="363" customWidth="1"/>
    <col min="12242" max="12242" width="8.7265625" style="363"/>
    <col min="12243" max="12243" width="2.453125" style="363" customWidth="1"/>
    <col min="12244" max="12244" width="17" style="363" customWidth="1"/>
    <col min="12245" max="12493" width="8.7265625" style="363"/>
    <col min="12494" max="12494" width="54" style="363" customWidth="1"/>
    <col min="12495" max="12496" width="8.7265625" style="363"/>
    <col min="12497" max="12497" width="13.26953125" style="363" customWidth="1"/>
    <col min="12498" max="12498" width="8.7265625" style="363"/>
    <col min="12499" max="12499" width="2.453125" style="363" customWidth="1"/>
    <col min="12500" max="12500" width="17" style="363" customWidth="1"/>
    <col min="12501" max="12749" width="8.7265625" style="363"/>
    <col min="12750" max="12750" width="54" style="363" customWidth="1"/>
    <col min="12751" max="12752" width="8.7265625" style="363"/>
    <col min="12753" max="12753" width="13.26953125" style="363" customWidth="1"/>
    <col min="12754" max="12754" width="8.7265625" style="363"/>
    <col min="12755" max="12755" width="2.453125" style="363" customWidth="1"/>
    <col min="12756" max="12756" width="17" style="363" customWidth="1"/>
    <col min="12757" max="13005" width="8.7265625" style="363"/>
    <col min="13006" max="13006" width="54" style="363" customWidth="1"/>
    <col min="13007" max="13008" width="8.7265625" style="363"/>
    <col min="13009" max="13009" width="13.26953125" style="363" customWidth="1"/>
    <col min="13010" max="13010" width="8.7265625" style="363"/>
    <col min="13011" max="13011" width="2.453125" style="363" customWidth="1"/>
    <col min="13012" max="13012" width="17" style="363" customWidth="1"/>
    <col min="13013" max="13261" width="8.7265625" style="363"/>
    <col min="13262" max="13262" width="54" style="363" customWidth="1"/>
    <col min="13263" max="13264" width="8.7265625" style="363"/>
    <col min="13265" max="13265" width="13.26953125" style="363" customWidth="1"/>
    <col min="13266" max="13266" width="8.7265625" style="363"/>
    <col min="13267" max="13267" width="2.453125" style="363" customWidth="1"/>
    <col min="13268" max="13268" width="17" style="363" customWidth="1"/>
    <col min="13269" max="13517" width="8.7265625" style="363"/>
    <col min="13518" max="13518" width="54" style="363" customWidth="1"/>
    <col min="13519" max="13520" width="8.7265625" style="363"/>
    <col min="13521" max="13521" width="13.26953125" style="363" customWidth="1"/>
    <col min="13522" max="13522" width="8.7265625" style="363"/>
    <col min="13523" max="13523" width="2.453125" style="363" customWidth="1"/>
    <col min="13524" max="13524" width="17" style="363" customWidth="1"/>
    <col min="13525" max="13773" width="8.7265625" style="363"/>
    <col min="13774" max="13774" width="54" style="363" customWidth="1"/>
    <col min="13775" max="13776" width="8.7265625" style="363"/>
    <col min="13777" max="13777" width="13.26953125" style="363" customWidth="1"/>
    <col min="13778" max="13778" width="8.7265625" style="363"/>
    <col min="13779" max="13779" width="2.453125" style="363" customWidth="1"/>
    <col min="13780" max="13780" width="17" style="363" customWidth="1"/>
    <col min="13781" max="14029" width="8.7265625" style="363"/>
    <col min="14030" max="14030" width="54" style="363" customWidth="1"/>
    <col min="14031" max="14032" width="8.7265625" style="363"/>
    <col min="14033" max="14033" width="13.26953125" style="363" customWidth="1"/>
    <col min="14034" max="14034" width="8.7265625" style="363"/>
    <col min="14035" max="14035" width="2.453125" style="363" customWidth="1"/>
    <col min="14036" max="14036" width="17" style="363" customWidth="1"/>
    <col min="14037" max="14285" width="8.7265625" style="363"/>
    <col min="14286" max="14286" width="54" style="363" customWidth="1"/>
    <col min="14287" max="14288" width="8.7265625" style="363"/>
    <col min="14289" max="14289" width="13.26953125" style="363" customWidth="1"/>
    <col min="14290" max="14290" width="8.7265625" style="363"/>
    <col min="14291" max="14291" width="2.453125" style="363" customWidth="1"/>
    <col min="14292" max="14292" width="17" style="363" customWidth="1"/>
    <col min="14293" max="14541" width="8.7265625" style="363"/>
    <col min="14542" max="14542" width="54" style="363" customWidth="1"/>
    <col min="14543" max="14544" width="8.7265625" style="363"/>
    <col min="14545" max="14545" width="13.26953125" style="363" customWidth="1"/>
    <col min="14546" max="14546" width="8.7265625" style="363"/>
    <col min="14547" max="14547" width="2.453125" style="363" customWidth="1"/>
    <col min="14548" max="14548" width="17" style="363" customWidth="1"/>
    <col min="14549" max="14797" width="8.7265625" style="363"/>
    <col min="14798" max="14798" width="54" style="363" customWidth="1"/>
    <col min="14799" max="14800" width="8.7265625" style="363"/>
    <col min="14801" max="14801" width="13.26953125" style="363" customWidth="1"/>
    <col min="14802" max="14802" width="8.7265625" style="363"/>
    <col min="14803" max="14803" width="2.453125" style="363" customWidth="1"/>
    <col min="14804" max="14804" width="17" style="363" customWidth="1"/>
    <col min="14805" max="15053" width="8.7265625" style="363"/>
    <col min="15054" max="15054" width="54" style="363" customWidth="1"/>
    <col min="15055" max="15056" width="8.7265625" style="363"/>
    <col min="15057" max="15057" width="13.26953125" style="363" customWidth="1"/>
    <col min="15058" max="15058" width="8.7265625" style="363"/>
    <col min="15059" max="15059" width="2.453125" style="363" customWidth="1"/>
    <col min="15060" max="15060" width="17" style="363" customWidth="1"/>
    <col min="15061" max="15309" width="8.7265625" style="363"/>
    <col min="15310" max="15310" width="54" style="363" customWidth="1"/>
    <col min="15311" max="15312" width="8.7265625" style="363"/>
    <col min="15313" max="15313" width="13.26953125" style="363" customWidth="1"/>
    <col min="15314" max="15314" width="8.7265625" style="363"/>
    <col min="15315" max="15315" width="2.453125" style="363" customWidth="1"/>
    <col min="15316" max="15316" width="17" style="363" customWidth="1"/>
    <col min="15317" max="15565" width="8.7265625" style="363"/>
    <col min="15566" max="15566" width="54" style="363" customWidth="1"/>
    <col min="15567" max="15568" width="8.7265625" style="363"/>
    <col min="15569" max="15569" width="13.26953125" style="363" customWidth="1"/>
    <col min="15570" max="15570" width="8.7265625" style="363"/>
    <col min="15571" max="15571" width="2.453125" style="363" customWidth="1"/>
    <col min="15572" max="15572" width="17" style="363" customWidth="1"/>
    <col min="15573" max="15821" width="8.7265625" style="363"/>
    <col min="15822" max="15822" width="54" style="363" customWidth="1"/>
    <col min="15823" max="15824" width="8.7265625" style="363"/>
    <col min="15825" max="15825" width="13.26953125" style="363" customWidth="1"/>
    <col min="15826" max="15826" width="8.7265625" style="363"/>
    <col min="15827" max="15827" width="2.453125" style="363" customWidth="1"/>
    <col min="15828" max="15828" width="17" style="363" customWidth="1"/>
    <col min="15829" max="16077" width="8.7265625" style="363"/>
    <col min="16078" max="16078" width="54" style="363" customWidth="1"/>
    <col min="16079" max="16080" width="8.7265625" style="363"/>
    <col min="16081" max="16081" width="13.26953125" style="363" customWidth="1"/>
    <col min="16082" max="16082" width="8.7265625" style="363"/>
    <col min="16083" max="16083" width="2.453125" style="363" customWidth="1"/>
    <col min="16084" max="16084" width="17" style="363" customWidth="1"/>
    <col min="16085" max="16366" width="8.7265625" style="363"/>
    <col min="16367" max="16372" width="8.7265625" style="363" customWidth="1"/>
    <col min="16373" max="16377" width="8.7265625" style="363"/>
    <col min="16378" max="16384" width="8.7265625" style="363" customWidth="1"/>
  </cols>
  <sheetData>
    <row r="1" spans="1:12" ht="14.5" x14ac:dyDescent="0.3">
      <c r="A1" s="7" t="s">
        <v>348</v>
      </c>
      <c r="B1" s="7"/>
      <c r="C1" s="7"/>
      <c r="D1" s="7"/>
      <c r="E1" s="7"/>
      <c r="F1" s="7"/>
      <c r="G1" s="7"/>
    </row>
    <row r="2" spans="1:12" x14ac:dyDescent="0.3">
      <c r="A2" s="490"/>
      <c r="B2" s="490"/>
      <c r="C2" s="7"/>
      <c r="D2" s="7"/>
      <c r="E2" s="7"/>
      <c r="F2" s="7"/>
      <c r="G2" s="7"/>
    </row>
    <row r="3" spans="1:12" x14ac:dyDescent="0.3">
      <c r="A3" s="364"/>
      <c r="B3" s="364"/>
      <c r="C3" s="9"/>
      <c r="D3" s="9"/>
      <c r="E3" s="9"/>
      <c r="F3" s="9"/>
      <c r="G3" s="365" t="s">
        <v>0</v>
      </c>
    </row>
    <row r="4" spans="1:12" ht="44.25" customHeight="1" x14ac:dyDescent="0.3">
      <c r="A4" s="366"/>
      <c r="B4" s="491" t="s">
        <v>1</v>
      </c>
      <c r="C4" s="491"/>
      <c r="D4" s="491"/>
      <c r="E4" s="491"/>
      <c r="F4" s="368"/>
      <c r="G4" s="367" t="s">
        <v>349</v>
      </c>
    </row>
    <row r="5" spans="1:12" ht="63.65" customHeight="1" x14ac:dyDescent="0.3">
      <c r="A5" s="369"/>
      <c r="B5" s="11">
        <v>2023</v>
      </c>
      <c r="C5" s="11">
        <v>2024</v>
      </c>
      <c r="D5" s="370" t="s">
        <v>28</v>
      </c>
      <c r="E5" s="370" t="s">
        <v>30</v>
      </c>
      <c r="F5" s="11"/>
      <c r="G5" s="370" t="s">
        <v>30</v>
      </c>
    </row>
    <row r="6" spans="1:12" x14ac:dyDescent="0.3">
      <c r="A6" s="371"/>
      <c r="B6" s="372"/>
      <c r="C6" s="372"/>
      <c r="D6" s="372"/>
      <c r="E6" s="372"/>
      <c r="F6" s="373"/>
      <c r="G6" s="373"/>
    </row>
    <row r="7" spans="1:12" x14ac:dyDescent="0.3">
      <c r="A7" s="24" t="s">
        <v>2</v>
      </c>
      <c r="B7" s="373">
        <v>36131.468654000375</v>
      </c>
      <c r="C7" s="373">
        <v>37179.974221779768</v>
      </c>
      <c r="D7" s="374">
        <v>54.391901655972006</v>
      </c>
      <c r="E7" s="374">
        <v>2.9019179314852064</v>
      </c>
      <c r="F7" s="375"/>
      <c r="G7" s="376">
        <v>0.82378526687433906</v>
      </c>
    </row>
    <row r="8" spans="1:12" x14ac:dyDescent="0.3">
      <c r="A8" s="7" t="s">
        <v>3</v>
      </c>
      <c r="B8" s="373">
        <v>19073.118115728365</v>
      </c>
      <c r="C8" s="373">
        <v>19367.214802347109</v>
      </c>
      <c r="D8" s="374">
        <v>28.332984756677522</v>
      </c>
      <c r="E8" s="374">
        <v>1.5419434034554744</v>
      </c>
      <c r="F8" s="375"/>
      <c r="G8" s="376">
        <v>-0.2953124282357909</v>
      </c>
    </row>
    <row r="9" spans="1:12" x14ac:dyDescent="0.3">
      <c r="A9" s="377" t="s">
        <v>4</v>
      </c>
      <c r="B9" s="373">
        <v>5310.9726571893216</v>
      </c>
      <c r="C9" s="373">
        <v>4288.859078816824</v>
      </c>
      <c r="D9" s="374">
        <v>6.2743239099577979</v>
      </c>
      <c r="E9" s="374">
        <v>-19.245318030189626</v>
      </c>
      <c r="F9" s="375"/>
      <c r="G9" s="376">
        <v>-6.8714998634168145</v>
      </c>
    </row>
    <row r="10" spans="1:12" x14ac:dyDescent="0.3">
      <c r="A10" s="377" t="s">
        <v>5</v>
      </c>
      <c r="B10" s="373">
        <v>161.30666224288274</v>
      </c>
      <c r="C10" s="373">
        <v>163.67310051230965</v>
      </c>
      <c r="D10" s="374">
        <v>0.23944317803153695</v>
      </c>
      <c r="E10" s="374">
        <v>1.4670431069137824</v>
      </c>
      <c r="F10" s="375"/>
      <c r="G10" s="376">
        <v>7.8032816172842159</v>
      </c>
    </row>
    <row r="11" spans="1:12" x14ac:dyDescent="0.3">
      <c r="A11" s="377" t="s">
        <v>6</v>
      </c>
      <c r="B11" s="373">
        <v>11344.812900676725</v>
      </c>
      <c r="C11" s="373">
        <v>12624.291746563396</v>
      </c>
      <c r="D11" s="374">
        <v>18.468523702018469</v>
      </c>
      <c r="E11" s="374">
        <v>11.2780956115226</v>
      </c>
      <c r="F11" s="375"/>
      <c r="G11" s="376">
        <v>2.3573793683841946</v>
      </c>
      <c r="I11" s="196"/>
      <c r="K11" s="378"/>
    </row>
    <row r="12" spans="1:12" x14ac:dyDescent="0.3">
      <c r="A12" s="377" t="s">
        <v>7</v>
      </c>
      <c r="B12" s="373">
        <v>791.52144422865092</v>
      </c>
      <c r="C12" s="373">
        <v>774.02928790368492</v>
      </c>
      <c r="D12" s="374">
        <v>1.132354870806684</v>
      </c>
      <c r="E12" s="374">
        <v>-2.2099409248491511</v>
      </c>
      <c r="F12" s="375"/>
      <c r="G12" s="376">
        <v>1.7357976540176345</v>
      </c>
      <c r="L12" s="379"/>
    </row>
    <row r="13" spans="1:12" ht="14.5" x14ac:dyDescent="0.35">
      <c r="A13" s="377" t="s">
        <v>8</v>
      </c>
      <c r="B13" s="373">
        <v>1464.5044513907826</v>
      </c>
      <c r="C13" s="373">
        <v>1516.3615885508966</v>
      </c>
      <c r="D13" s="374">
        <v>2.2183390958630342</v>
      </c>
      <c r="E13" s="374">
        <v>3.540934075746053</v>
      </c>
      <c r="F13" s="375"/>
      <c r="G13" s="376">
        <v>1.0140964841972517</v>
      </c>
      <c r="K13" s="380"/>
      <c r="L13" s="381"/>
    </row>
    <row r="14" spans="1:12" ht="14.5" x14ac:dyDescent="0.35">
      <c r="A14" s="24" t="s">
        <v>9</v>
      </c>
      <c r="B14" s="373">
        <v>2297.9811800000002</v>
      </c>
      <c r="C14" s="373">
        <v>2024.4715400000002</v>
      </c>
      <c r="D14" s="374">
        <v>2.9616711472728698</v>
      </c>
      <c r="E14" s="374">
        <v>-11.902170582615474</v>
      </c>
      <c r="F14" s="375"/>
      <c r="G14" s="376">
        <v>-0.59204332291921224</v>
      </c>
      <c r="K14" s="382"/>
    </row>
    <row r="15" spans="1:12" x14ac:dyDescent="0.3">
      <c r="A15" s="7" t="s">
        <v>10</v>
      </c>
      <c r="B15" s="373">
        <v>14760.36935827201</v>
      </c>
      <c r="C15" s="373">
        <v>15788.287879432664</v>
      </c>
      <c r="D15" s="374">
        <v>23.097245752021625</v>
      </c>
      <c r="E15" s="374">
        <v>6.9640433529164243</v>
      </c>
      <c r="F15" s="375"/>
      <c r="G15" s="376">
        <v>2.4902903100926523</v>
      </c>
    </row>
    <row r="16" spans="1:12" x14ac:dyDescent="0.3">
      <c r="A16" s="377" t="s">
        <v>11</v>
      </c>
      <c r="B16" s="373">
        <v>5582.3293675503992</v>
      </c>
      <c r="C16" s="373">
        <v>6113.1299720851457</v>
      </c>
      <c r="D16" s="374">
        <v>8.9431144375848213</v>
      </c>
      <c r="E16" s="374">
        <v>9.5085862833577117</v>
      </c>
      <c r="F16" s="375"/>
      <c r="G16" s="376">
        <v>3.552588734425377</v>
      </c>
    </row>
    <row r="17" spans="1:7" x14ac:dyDescent="0.3">
      <c r="A17" s="377" t="s">
        <v>12</v>
      </c>
      <c r="B17" s="373">
        <v>2233.2951520691222</v>
      </c>
      <c r="C17" s="373">
        <v>2457.0634898281974</v>
      </c>
      <c r="D17" s="374">
        <v>3.5945252383452906</v>
      </c>
      <c r="E17" s="374">
        <v>10.01964910691524</v>
      </c>
      <c r="F17" s="375"/>
      <c r="G17" s="376">
        <v>-3.8847835478133788</v>
      </c>
    </row>
    <row r="18" spans="1:7" x14ac:dyDescent="0.3">
      <c r="A18" s="377" t="s">
        <v>13</v>
      </c>
      <c r="B18" s="373">
        <v>1904.6143286712115</v>
      </c>
      <c r="C18" s="373">
        <v>1546.1869697487084</v>
      </c>
      <c r="D18" s="374">
        <v>2.2619717027950998</v>
      </c>
      <c r="E18" s="374">
        <v>-18.818894383335149</v>
      </c>
      <c r="F18" s="375"/>
      <c r="G18" s="376">
        <v>-6.3316608428919467</v>
      </c>
    </row>
    <row r="19" spans="1:7" x14ac:dyDescent="0.3">
      <c r="A19" s="377" t="s">
        <v>14</v>
      </c>
      <c r="B19" s="373">
        <v>3359.4127500084178</v>
      </c>
      <c r="C19" s="373">
        <v>3933.3381335224108</v>
      </c>
      <c r="D19" s="374">
        <v>5.7542197222102933</v>
      </c>
      <c r="E19" s="374">
        <v>17.084098508364441</v>
      </c>
      <c r="F19" s="375"/>
      <c r="G19" s="376">
        <v>10.775074525172942</v>
      </c>
    </row>
    <row r="20" spans="1:7" x14ac:dyDescent="0.3">
      <c r="A20" s="377" t="s">
        <v>15</v>
      </c>
      <c r="B20" s="373">
        <v>1680.7177599728589</v>
      </c>
      <c r="C20" s="373">
        <v>1738.5693142482032</v>
      </c>
      <c r="D20" s="374">
        <v>2.5434146510861209</v>
      </c>
      <c r="E20" s="374">
        <v>3.4420743121247552</v>
      </c>
      <c r="F20" s="375"/>
      <c r="G20" s="376">
        <v>0.87058153712646791</v>
      </c>
    </row>
    <row r="21" spans="1:7" x14ac:dyDescent="0.3">
      <c r="A21" s="24" t="s">
        <v>16</v>
      </c>
      <c r="B21" s="373">
        <v>22384.838388409597</v>
      </c>
      <c r="C21" s="373">
        <v>22709.300025099139</v>
      </c>
      <c r="D21" s="374">
        <v>33.222239646351944</v>
      </c>
      <c r="E21" s="374">
        <v>1.4494705347416847</v>
      </c>
      <c r="F21" s="375"/>
      <c r="G21" s="376">
        <v>0.77043270648269768</v>
      </c>
    </row>
    <row r="22" spans="1:7" x14ac:dyDescent="0.3">
      <c r="A22" s="7" t="s">
        <v>17</v>
      </c>
      <c r="B22" s="373">
        <v>22375.721329143456</v>
      </c>
      <c r="C22" s="373">
        <v>22700.017810165726</v>
      </c>
      <c r="D22" s="374">
        <v>33.208660365236895</v>
      </c>
      <c r="E22" s="374">
        <v>1.449323024057716</v>
      </c>
      <c r="F22" s="375"/>
      <c r="G22" s="376">
        <v>0.77165129479688577</v>
      </c>
    </row>
    <row r="23" spans="1:7" x14ac:dyDescent="0.3">
      <c r="A23" s="377" t="s">
        <v>18</v>
      </c>
      <c r="B23" s="373">
        <v>12762.198955383577</v>
      </c>
      <c r="C23" s="373">
        <v>12625.500475584082</v>
      </c>
      <c r="D23" s="374">
        <v>18.470291994530712</v>
      </c>
      <c r="E23" s="374">
        <v>-1.0711201124303971</v>
      </c>
      <c r="F23" s="375"/>
      <c r="G23" s="376">
        <v>0.68810447616313541</v>
      </c>
    </row>
    <row r="24" spans="1:7" x14ac:dyDescent="0.3">
      <c r="A24" s="377" t="s">
        <v>19</v>
      </c>
      <c r="B24" s="373">
        <v>7198.1292562263825</v>
      </c>
      <c r="C24" s="373">
        <v>7868.3760377613853</v>
      </c>
      <c r="D24" s="374">
        <v>11.510926099228403</v>
      </c>
      <c r="E24" s="374">
        <v>9.3114024168882406</v>
      </c>
      <c r="F24" s="375"/>
      <c r="G24" s="376">
        <v>1.3597082913651333</v>
      </c>
    </row>
    <row r="25" spans="1:7" x14ac:dyDescent="0.3">
      <c r="A25" s="377" t="s">
        <v>20</v>
      </c>
      <c r="B25" s="373">
        <v>2126.6766361372233</v>
      </c>
      <c r="C25" s="373">
        <v>1930.2298331982415</v>
      </c>
      <c r="D25" s="374">
        <v>2.8238016152050007</v>
      </c>
      <c r="E25" s="374">
        <v>-9.2372671802045474</v>
      </c>
      <c r="F25" s="375"/>
      <c r="G25" s="376">
        <v>0.51243944606361513</v>
      </c>
    </row>
    <row r="26" spans="1:7" x14ac:dyDescent="0.3">
      <c r="A26" s="377" t="s">
        <v>21</v>
      </c>
      <c r="B26" s="373">
        <v>288.71648139627359</v>
      </c>
      <c r="C26" s="373">
        <v>275.91146362201431</v>
      </c>
      <c r="D26" s="374">
        <v>0.40364065627277118</v>
      </c>
      <c r="E26" s="374">
        <v>-4.4351530305206044</v>
      </c>
      <c r="F26" s="375"/>
      <c r="G26" s="376">
        <v>-8.287095038887335</v>
      </c>
    </row>
    <row r="27" spans="1:7" x14ac:dyDescent="0.3">
      <c r="A27" s="7" t="s">
        <v>22</v>
      </c>
      <c r="B27" s="373">
        <v>9.1170592661367049</v>
      </c>
      <c r="C27" s="373">
        <v>9.2822149334142114</v>
      </c>
      <c r="D27" s="374">
        <v>1.3579281115050018E-2</v>
      </c>
      <c r="E27" s="374">
        <v>1.8115015210106251</v>
      </c>
      <c r="F27" s="375"/>
      <c r="G27" s="376">
        <v>-2.2203115386112215</v>
      </c>
    </row>
    <row r="28" spans="1:7" ht="14.5" x14ac:dyDescent="0.3">
      <c r="A28" s="7" t="s">
        <v>350</v>
      </c>
      <c r="B28" s="373">
        <v>8351.5265083729919</v>
      </c>
      <c r="C28" s="373">
        <v>8466.442486363052</v>
      </c>
      <c r="D28" s="374">
        <v>12.385858697676049</v>
      </c>
      <c r="E28" s="374">
        <v>1.3759877056589451</v>
      </c>
      <c r="F28" s="375"/>
      <c r="G28" s="376">
        <v>-0.71241491554611258</v>
      </c>
    </row>
    <row r="29" spans="1:7" x14ac:dyDescent="0.3">
      <c r="A29" s="245" t="s">
        <v>29</v>
      </c>
      <c r="B29" s="383">
        <v>66867.833550782962</v>
      </c>
      <c r="C29" s="383">
        <v>68355.716733241963</v>
      </c>
      <c r="D29" s="384">
        <v>100</v>
      </c>
      <c r="E29" s="384">
        <v>2.2251104955105574</v>
      </c>
      <c r="F29" s="385"/>
      <c r="G29" s="386">
        <v>0.61405954012446162</v>
      </c>
    </row>
    <row r="30" spans="1:7" ht="14.5" x14ac:dyDescent="0.3">
      <c r="A30" s="7" t="s">
        <v>351</v>
      </c>
      <c r="B30" s="373">
        <v>4872.6285568337444</v>
      </c>
      <c r="C30" s="373">
        <v>5135.7264269476309</v>
      </c>
      <c r="D30" s="374"/>
      <c r="E30" s="374"/>
      <c r="F30" s="6"/>
      <c r="G30" s="376">
        <v>1.8010144360185845</v>
      </c>
    </row>
    <row r="31" spans="1:7" ht="14.5" x14ac:dyDescent="0.3">
      <c r="A31" s="7" t="s">
        <v>352</v>
      </c>
      <c r="B31" s="373">
        <v>1259.7442126799999</v>
      </c>
      <c r="C31" s="373">
        <v>1259.7442126799999</v>
      </c>
      <c r="D31" s="471"/>
      <c r="E31" s="374"/>
      <c r="F31" s="6"/>
      <c r="G31" s="376">
        <v>0</v>
      </c>
    </row>
    <row r="32" spans="1:7" x14ac:dyDescent="0.3">
      <c r="A32" s="13" t="s">
        <v>23</v>
      </c>
      <c r="B32" s="383">
        <v>70480.717894936708</v>
      </c>
      <c r="C32" s="383">
        <v>72231.698947509605</v>
      </c>
      <c r="D32" s="472"/>
      <c r="E32" s="384"/>
      <c r="F32" s="387"/>
      <c r="G32" s="386">
        <v>0.70709418093354903</v>
      </c>
    </row>
    <row r="33" spans="1:9" x14ac:dyDescent="0.3">
      <c r="A33" s="24" t="s">
        <v>24</v>
      </c>
      <c r="B33" s="373">
        <v>34066.790264323194</v>
      </c>
      <c r="C33" s="373">
        <v>31360.457099054696</v>
      </c>
      <c r="D33" s="374"/>
      <c r="E33" s="374"/>
      <c r="F33" s="375"/>
      <c r="G33" s="376">
        <v>-0.89086647830073451</v>
      </c>
      <c r="I33" s="378"/>
    </row>
    <row r="34" spans="1:9" x14ac:dyDescent="0.3">
      <c r="A34" s="245" t="s">
        <v>25</v>
      </c>
      <c r="B34" s="383">
        <v>36413.927630613514</v>
      </c>
      <c r="C34" s="383">
        <v>40871.241848454891</v>
      </c>
      <c r="D34" s="384"/>
      <c r="E34" s="384"/>
      <c r="F34" s="385"/>
      <c r="G34" s="386">
        <v>2.2020548778677149</v>
      </c>
    </row>
    <row r="35" spans="1:9" x14ac:dyDescent="0.3">
      <c r="A35" s="9"/>
      <c r="B35" s="388"/>
      <c r="C35" s="388"/>
      <c r="D35" s="388"/>
      <c r="E35" s="388"/>
      <c r="F35" s="388"/>
      <c r="G35" s="388"/>
    </row>
    <row r="36" spans="1:9" x14ac:dyDescent="0.3">
      <c r="A36" s="7"/>
      <c r="B36" s="389"/>
      <c r="C36" s="389"/>
      <c r="D36" s="389"/>
      <c r="E36" s="389"/>
      <c r="F36" s="389"/>
      <c r="G36" s="389"/>
    </row>
    <row r="37" spans="1:9" ht="14.5" x14ac:dyDescent="0.3">
      <c r="A37" s="390" t="s">
        <v>353</v>
      </c>
    </row>
    <row r="38" spans="1:9" ht="63" customHeight="1" x14ac:dyDescent="0.3">
      <c r="A38" s="492" t="s">
        <v>354</v>
      </c>
      <c r="B38" s="492"/>
      <c r="C38" s="492"/>
      <c r="D38" s="492"/>
      <c r="E38" s="492"/>
      <c r="F38" s="492"/>
      <c r="G38" s="492"/>
    </row>
    <row r="39" spans="1:9" ht="34.4" customHeight="1" x14ac:dyDescent="0.3">
      <c r="A39" s="493" t="s">
        <v>355</v>
      </c>
      <c r="B39" s="493"/>
      <c r="C39" s="493"/>
      <c r="D39" s="493"/>
      <c r="E39" s="493"/>
      <c r="F39" s="493"/>
      <c r="G39" s="493"/>
    </row>
    <row r="40" spans="1:9" ht="58.4" customHeight="1" x14ac:dyDescent="0.3">
      <c r="A40" s="492" t="s">
        <v>356</v>
      </c>
      <c r="B40" s="492"/>
      <c r="C40" s="492"/>
      <c r="D40" s="492"/>
      <c r="E40" s="492"/>
      <c r="F40" s="492"/>
      <c r="G40" s="492"/>
    </row>
    <row r="41" spans="1:9" x14ac:dyDescent="0.3">
      <c r="A41" s="7" t="s">
        <v>26</v>
      </c>
    </row>
    <row r="42" spans="1:9" x14ac:dyDescent="0.3">
      <c r="A42" s="7" t="s">
        <v>27</v>
      </c>
    </row>
    <row r="43" spans="1:9" x14ac:dyDescent="0.3">
      <c r="A43" s="7"/>
    </row>
    <row r="44" spans="1:9" x14ac:dyDescent="0.3">
      <c r="A44" s="391"/>
    </row>
  </sheetData>
  <mergeCells count="5">
    <mergeCell ref="A2:B2"/>
    <mergeCell ref="B4:E4"/>
    <mergeCell ref="A38:G38"/>
    <mergeCell ref="A39:G39"/>
    <mergeCell ref="A40:G40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25E1A0-BE84-4125-90B6-D6E419F11FA7}">
  <dimension ref="A1:K28"/>
  <sheetViews>
    <sheetView zoomScale="80" zoomScaleNormal="80" workbookViewId="0">
      <selection activeCell="A2" sqref="A2"/>
    </sheetView>
  </sheetViews>
  <sheetFormatPr defaultColWidth="14.453125" defaultRowHeight="13" x14ac:dyDescent="0.3"/>
  <cols>
    <col min="1" max="1" width="20.26953125" style="322" customWidth="1"/>
    <col min="2" max="2" width="11" style="322" customWidth="1"/>
    <col min="3" max="3" width="9.7265625" style="322" customWidth="1"/>
    <col min="4" max="4" width="3.1796875" style="322" customWidth="1"/>
    <col min="5" max="6" width="11" style="322" customWidth="1"/>
    <col min="7" max="7" width="3.453125" style="322" customWidth="1"/>
    <col min="8" max="8" width="10" style="322" customWidth="1"/>
    <col min="9" max="9" width="11.54296875" style="322" customWidth="1"/>
    <col min="10" max="16384" width="14.453125" style="322"/>
  </cols>
  <sheetData>
    <row r="1" spans="1:11" x14ac:dyDescent="0.3">
      <c r="A1" s="301" t="s">
        <v>371</v>
      </c>
      <c r="E1" s="337"/>
      <c r="F1" s="337"/>
    </row>
    <row r="2" spans="1:11" x14ac:dyDescent="0.3">
      <c r="E2" s="337"/>
      <c r="F2" s="337"/>
    </row>
    <row r="3" spans="1:11" s="304" customFormat="1" x14ac:dyDescent="0.3">
      <c r="A3" s="338"/>
      <c r="B3" s="306"/>
      <c r="C3" s="306"/>
      <c r="D3" s="306"/>
      <c r="G3" s="306"/>
      <c r="H3" s="306"/>
      <c r="I3" s="306"/>
    </row>
    <row r="4" spans="1:11" s="304" customFormat="1" x14ac:dyDescent="0.3">
      <c r="A4" s="303"/>
      <c r="B4" s="494" t="s">
        <v>37</v>
      </c>
      <c r="C4" s="494"/>
      <c r="E4" s="495" t="s">
        <v>38</v>
      </c>
      <c r="F4" s="495"/>
      <c r="H4" s="495" t="s">
        <v>39</v>
      </c>
      <c r="I4" s="495"/>
    </row>
    <row r="5" spans="1:11" s="304" customFormat="1" ht="26" x14ac:dyDescent="0.3">
      <c r="A5" s="306"/>
      <c r="B5" s="305" t="s">
        <v>40</v>
      </c>
      <c r="C5" s="264" t="s">
        <v>30</v>
      </c>
      <c r="D5" s="308"/>
      <c r="E5" s="305" t="s">
        <v>42</v>
      </c>
      <c r="F5" s="264" t="s">
        <v>30</v>
      </c>
      <c r="G5" s="306"/>
      <c r="H5" s="339" t="s">
        <v>346</v>
      </c>
      <c r="I5" s="264" t="s">
        <v>30</v>
      </c>
    </row>
    <row r="6" spans="1:11" s="343" customFormat="1" x14ac:dyDescent="0.3">
      <c r="A6" s="322" t="s">
        <v>33</v>
      </c>
      <c r="B6" s="340">
        <v>1177.4359999999999</v>
      </c>
      <c r="C6" s="278">
        <v>-7.2363517757227394</v>
      </c>
      <c r="D6" s="340"/>
      <c r="E6" s="340">
        <v>3500.0739000000003</v>
      </c>
      <c r="F6" s="278">
        <v>-5.0967577778207955</v>
      </c>
      <c r="G6" s="340"/>
      <c r="H6" s="341">
        <v>3.0603333004936148</v>
      </c>
      <c r="I6" s="278">
        <v>2.1226418621035199</v>
      </c>
      <c r="J6" s="342"/>
      <c r="K6" s="342"/>
    </row>
    <row r="7" spans="1:11" s="343" customFormat="1" x14ac:dyDescent="0.3">
      <c r="A7" s="322" t="s">
        <v>34</v>
      </c>
      <c r="B7" s="193">
        <v>520.31399999999996</v>
      </c>
      <c r="C7" s="344">
        <v>-13.031254753233029</v>
      </c>
      <c r="D7" s="193"/>
      <c r="E7" s="193">
        <v>2562.9663000000005</v>
      </c>
      <c r="F7" s="344">
        <v>-15.686148598225119</v>
      </c>
      <c r="G7" s="340"/>
      <c r="H7" s="341">
        <v>4.962429994195813</v>
      </c>
      <c r="I7" s="278">
        <v>-3.6358418155257137</v>
      </c>
      <c r="J7" s="342"/>
      <c r="K7" s="342"/>
    </row>
    <row r="8" spans="1:11" s="343" customFormat="1" x14ac:dyDescent="0.3">
      <c r="A8" s="322" t="s">
        <v>35</v>
      </c>
      <c r="B8" s="193">
        <v>495.35399999999998</v>
      </c>
      <c r="C8" s="344">
        <v>-0.62152423904409448</v>
      </c>
      <c r="D8" s="193"/>
      <c r="E8" s="193">
        <v>4924.4976999999999</v>
      </c>
      <c r="F8" s="344">
        <v>-7.6310724978156648</v>
      </c>
      <c r="G8" s="340"/>
      <c r="H8" s="341">
        <v>10.035195435991231</v>
      </c>
      <c r="I8" s="278">
        <v>-7.1226874763304426</v>
      </c>
    </row>
    <row r="9" spans="1:11" s="343" customFormat="1" x14ac:dyDescent="0.3">
      <c r="A9" s="345" t="s">
        <v>36</v>
      </c>
      <c r="B9" s="346">
        <v>226.13000000000002</v>
      </c>
      <c r="C9" s="344">
        <v>7.5595637304565937</v>
      </c>
      <c r="D9" s="340"/>
      <c r="E9" s="22">
        <v>1448.7562</v>
      </c>
      <c r="F9" s="344">
        <v>4.6998864223383663</v>
      </c>
      <c r="G9" s="340"/>
      <c r="H9" s="341">
        <v>6.406740370583293</v>
      </c>
      <c r="I9" s="344">
        <v>-2.6586918066017438</v>
      </c>
      <c r="J9" s="322"/>
      <c r="K9" s="322"/>
    </row>
    <row r="10" spans="1:11" s="343" customFormat="1" x14ac:dyDescent="0.3">
      <c r="A10" s="322" t="s">
        <v>43</v>
      </c>
      <c r="B10" s="340">
        <v>94.318999999999988</v>
      </c>
      <c r="C10" s="278">
        <v>-8.0684620408004193</v>
      </c>
      <c r="D10" s="340"/>
      <c r="E10" s="340">
        <v>206.6001</v>
      </c>
      <c r="F10" s="278">
        <v>-8.4026557010008798</v>
      </c>
      <c r="G10" s="340"/>
      <c r="H10" s="341">
        <v>2.3048113317571217</v>
      </c>
      <c r="I10" s="278">
        <v>0.41446571108133856</v>
      </c>
      <c r="J10" s="322"/>
      <c r="K10" s="322"/>
    </row>
    <row r="11" spans="1:11" s="343" customFormat="1" x14ac:dyDescent="0.3">
      <c r="A11" s="340" t="s">
        <v>44</v>
      </c>
      <c r="B11" s="340">
        <v>239.07900000000001</v>
      </c>
      <c r="C11" s="278">
        <v>-17.644728592982485</v>
      </c>
      <c r="D11" s="340"/>
      <c r="E11" s="340">
        <v>891.51860000000011</v>
      </c>
      <c r="F11" s="278">
        <v>-23.062698320851446</v>
      </c>
      <c r="G11" s="340"/>
      <c r="H11" s="341">
        <v>3.7614328318254633</v>
      </c>
      <c r="I11" s="278">
        <v>-6.5521673933360836</v>
      </c>
      <c r="J11" s="322"/>
      <c r="K11" s="322"/>
    </row>
    <row r="12" spans="1:11" s="343" customFormat="1" x14ac:dyDescent="0.3">
      <c r="A12" s="301" t="s">
        <v>45</v>
      </c>
      <c r="B12" s="340">
        <v>43.278999999999996</v>
      </c>
      <c r="C12" s="278">
        <v>5.3324571651090231</v>
      </c>
      <c r="D12" s="340"/>
      <c r="E12" s="340">
        <v>247.74760000000001</v>
      </c>
      <c r="F12" s="278">
        <v>3.5881787495625477</v>
      </c>
      <c r="G12" s="340"/>
      <c r="H12" s="341">
        <v>5.7477159823470965</v>
      </c>
      <c r="I12" s="278">
        <v>-2.8529470127728467</v>
      </c>
      <c r="J12" s="322"/>
      <c r="K12" s="322"/>
    </row>
    <row r="13" spans="1:11" s="343" customFormat="1" x14ac:dyDescent="0.3">
      <c r="A13" s="345" t="s">
        <v>46</v>
      </c>
      <c r="B13" s="340">
        <v>22.953000000000003</v>
      </c>
      <c r="C13" s="278">
        <v>-4.6009975062343962</v>
      </c>
      <c r="D13" s="340"/>
      <c r="E13" s="340">
        <v>65.352900000000005</v>
      </c>
      <c r="F13" s="278">
        <v>-5.2914170441799078</v>
      </c>
      <c r="G13" s="340"/>
      <c r="H13" s="341">
        <v>2.8652376595651985</v>
      </c>
      <c r="I13" s="278">
        <v>-0.81603272128158888</v>
      </c>
      <c r="J13" s="322"/>
      <c r="K13" s="322"/>
    </row>
    <row r="14" spans="1:11" s="343" customFormat="1" x14ac:dyDescent="0.3">
      <c r="A14" s="345"/>
      <c r="B14" s="346"/>
      <c r="C14" s="344"/>
      <c r="D14" s="340"/>
      <c r="E14" s="22"/>
      <c r="F14" s="344"/>
      <c r="G14" s="340"/>
      <c r="H14" s="174"/>
      <c r="I14" s="344"/>
      <c r="J14" s="322"/>
      <c r="K14" s="322"/>
    </row>
    <row r="15" spans="1:11" s="343" customFormat="1" x14ac:dyDescent="0.3">
      <c r="A15" s="347" t="s">
        <v>47</v>
      </c>
      <c r="B15" s="348">
        <v>336.74300000000005</v>
      </c>
      <c r="C15" s="278">
        <v>8.374715580858707</v>
      </c>
      <c r="D15" s="349"/>
      <c r="E15" s="348">
        <v>1080.5915</v>
      </c>
      <c r="F15" s="278">
        <v>2.7037258383925336</v>
      </c>
      <c r="G15" s="193"/>
      <c r="H15" s="350">
        <v>3.2649441859222019</v>
      </c>
      <c r="I15" s="278">
        <v>-5.1014265847326694</v>
      </c>
      <c r="J15" s="322"/>
      <c r="K15" s="322"/>
    </row>
    <row r="16" spans="1:11" s="343" customFormat="1" x14ac:dyDescent="0.3">
      <c r="A16" s="347" t="s">
        <v>48</v>
      </c>
      <c r="B16" s="351">
        <v>110.402</v>
      </c>
      <c r="C16" s="278">
        <v>-9.8479528343486145</v>
      </c>
      <c r="D16" s="349"/>
      <c r="E16" s="351">
        <v>285.82279999999997</v>
      </c>
      <c r="F16" s="278">
        <v>-6.391404678484383</v>
      </c>
      <c r="G16" s="193"/>
      <c r="H16" s="350">
        <v>1.9965443846250157</v>
      </c>
      <c r="I16" s="278">
        <v>-21.054916395999896</v>
      </c>
      <c r="J16" s="322"/>
      <c r="K16" s="322"/>
    </row>
    <row r="17" spans="1:11" s="343" customFormat="1" x14ac:dyDescent="0.3">
      <c r="A17" s="347" t="s">
        <v>49</v>
      </c>
      <c r="B17" s="351">
        <v>28.937000000000001</v>
      </c>
      <c r="C17" s="278">
        <v>-3.7102355916411618</v>
      </c>
      <c r="D17" s="349"/>
      <c r="E17" s="351">
        <v>78.415099999999995</v>
      </c>
      <c r="F17" s="278">
        <v>-4.059202670164245</v>
      </c>
      <c r="G17" s="351"/>
      <c r="H17" s="350">
        <v>2.7232401423782702</v>
      </c>
      <c r="I17" s="278">
        <v>-1.3846443171211904</v>
      </c>
      <c r="J17" s="322"/>
      <c r="K17" s="322"/>
    </row>
    <row r="18" spans="1:11" s="343" customFormat="1" x14ac:dyDescent="0.3">
      <c r="A18" s="345"/>
      <c r="B18" s="346"/>
      <c r="C18" s="344"/>
      <c r="D18" s="340"/>
      <c r="E18" s="22"/>
      <c r="F18" s="344"/>
      <c r="G18" s="340"/>
      <c r="H18" s="174"/>
      <c r="I18" s="344"/>
      <c r="J18" s="322"/>
      <c r="K18" s="322"/>
    </row>
    <row r="19" spans="1:11" s="343" customFormat="1" x14ac:dyDescent="0.3">
      <c r="A19" s="352" t="s">
        <v>50</v>
      </c>
      <c r="B19" s="353">
        <v>29.23</v>
      </c>
      <c r="C19" s="296">
        <v>24.457123392659476</v>
      </c>
      <c r="D19" s="354"/>
      <c r="E19" s="298">
        <v>1534.4390000000001</v>
      </c>
      <c r="F19" s="296">
        <v>9.7175188911833708</v>
      </c>
      <c r="G19" s="355"/>
      <c r="H19" s="356">
        <v>59.651183715360929</v>
      </c>
      <c r="I19" s="296">
        <v>-9.207222039280893</v>
      </c>
      <c r="J19" s="322"/>
      <c r="K19" s="322"/>
    </row>
    <row r="21" spans="1:11" ht="14.5" x14ac:dyDescent="0.3">
      <c r="A21" s="357" t="s">
        <v>339</v>
      </c>
      <c r="B21" s="358"/>
      <c r="C21" s="358"/>
      <c r="D21" s="358"/>
      <c r="E21" s="358"/>
      <c r="F21" s="340"/>
    </row>
    <row r="22" spans="1:11" x14ac:dyDescent="0.3">
      <c r="A22" s="304"/>
      <c r="B22" s="351"/>
      <c r="C22" s="351"/>
      <c r="E22" s="359"/>
      <c r="F22" s="359"/>
    </row>
    <row r="23" spans="1:11" x14ac:dyDescent="0.3">
      <c r="A23" s="327" t="s">
        <v>347</v>
      </c>
      <c r="B23" s="193"/>
      <c r="C23" s="193"/>
      <c r="E23" s="359"/>
      <c r="F23" s="359"/>
      <c r="G23" s="346"/>
    </row>
    <row r="24" spans="1:11" ht="14.25" customHeight="1" x14ac:dyDescent="0.3">
      <c r="A24" s="360"/>
      <c r="B24" s="361"/>
      <c r="C24" s="361"/>
      <c r="D24" s="351"/>
      <c r="E24" s="359"/>
      <c r="F24" s="359"/>
      <c r="G24" s="346"/>
    </row>
    <row r="25" spans="1:11" x14ac:dyDescent="0.3">
      <c r="A25" s="346"/>
      <c r="B25" s="346"/>
      <c r="C25" s="346"/>
      <c r="E25" s="359"/>
      <c r="F25" s="359"/>
    </row>
    <row r="26" spans="1:11" x14ac:dyDescent="0.3">
      <c r="A26" s="346"/>
      <c r="B26" s="346"/>
      <c r="C26" s="346"/>
      <c r="E26" s="359"/>
      <c r="F26" s="359"/>
    </row>
    <row r="27" spans="1:11" ht="14.5" x14ac:dyDescent="0.3">
      <c r="A27" s="346"/>
      <c r="B27" s="346"/>
      <c r="C27" s="346"/>
      <c r="E27" s="18"/>
      <c r="F27" s="18"/>
    </row>
    <row r="28" spans="1:11" x14ac:dyDescent="0.3">
      <c r="B28" s="362"/>
    </row>
  </sheetData>
  <mergeCells count="3">
    <mergeCell ref="B4:C4"/>
    <mergeCell ref="E4:F4"/>
    <mergeCell ref="H4:I4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225AD5-B696-4E9C-814C-7E5445DEA62F}">
  <dimension ref="A1:L22"/>
  <sheetViews>
    <sheetView zoomScale="80" zoomScaleNormal="80" workbookViewId="0">
      <selection activeCell="A2" sqref="A2"/>
    </sheetView>
  </sheetViews>
  <sheetFormatPr defaultColWidth="8.7265625" defaultRowHeight="14.5" x14ac:dyDescent="0.35"/>
  <cols>
    <col min="1" max="1" width="39.7265625" style="26" bestFit="1" customWidth="1"/>
    <col min="2" max="2" width="20.26953125" style="26" customWidth="1"/>
    <col min="3" max="3" width="17.1796875" style="163" customWidth="1"/>
    <col min="4" max="16384" width="8.7265625" style="26"/>
  </cols>
  <sheetData>
    <row r="1" spans="1:12" x14ac:dyDescent="0.35">
      <c r="A1" s="26" t="s">
        <v>62</v>
      </c>
    </row>
    <row r="2" spans="1:12" x14ac:dyDescent="0.35">
      <c r="A2" s="459"/>
    </row>
    <row r="3" spans="1:12" x14ac:dyDescent="0.35">
      <c r="A3" s="460"/>
      <c r="B3" s="461" t="s">
        <v>51</v>
      </c>
      <c r="C3" s="461" t="s">
        <v>63</v>
      </c>
    </row>
    <row r="4" spans="1:12" ht="15" customHeight="1" x14ac:dyDescent="0.35">
      <c r="A4" s="462" t="s">
        <v>52</v>
      </c>
      <c r="B4" s="463">
        <v>29231.32</v>
      </c>
      <c r="C4" s="464">
        <v>0.24468043431977857</v>
      </c>
    </row>
    <row r="5" spans="1:12" ht="15" customHeight="1" x14ac:dyDescent="0.35">
      <c r="A5" s="462" t="s">
        <v>53</v>
      </c>
      <c r="B5" s="463">
        <v>1743604.1</v>
      </c>
      <c r="C5" s="464">
        <v>0.12998087753592735</v>
      </c>
    </row>
    <row r="6" spans="1:12" ht="15" customHeight="1" x14ac:dyDescent="0.35">
      <c r="A6" s="462" t="s">
        <v>54</v>
      </c>
      <c r="B6" s="463">
        <v>1534438.9939999999</v>
      </c>
      <c r="C6" s="464">
        <v>9.7175319558563331E-2</v>
      </c>
    </row>
    <row r="7" spans="1:12" ht="15" customHeight="1" x14ac:dyDescent="0.35">
      <c r="A7" s="462" t="s">
        <v>55</v>
      </c>
      <c r="B7" s="463">
        <v>188077.27</v>
      </c>
      <c r="C7" s="464">
        <v>-2.0186605689797823E-2</v>
      </c>
    </row>
    <row r="8" spans="1:12" ht="15" customHeight="1" x14ac:dyDescent="0.35">
      <c r="A8" s="462" t="s">
        <v>56</v>
      </c>
      <c r="B8" s="463">
        <v>142465.66</v>
      </c>
      <c r="C8" s="464">
        <v>-9.562264725859998E-2</v>
      </c>
    </row>
    <row r="9" spans="1:12" ht="6" customHeight="1" x14ac:dyDescent="0.35">
      <c r="B9" s="463"/>
      <c r="C9" s="464"/>
    </row>
    <row r="10" spans="1:12" ht="15" customHeight="1" x14ac:dyDescent="0.35">
      <c r="A10" s="226" t="s">
        <v>64</v>
      </c>
      <c r="B10" s="465">
        <v>0.75749999999999995</v>
      </c>
      <c r="C10" s="466">
        <v>-6.3199999999999932</v>
      </c>
      <c r="D10" s="336"/>
      <c r="E10" s="470"/>
      <c r="F10" s="470"/>
      <c r="G10" s="470"/>
      <c r="H10" s="470"/>
      <c r="I10" s="470"/>
      <c r="J10" s="470"/>
      <c r="K10" s="470"/>
      <c r="L10" s="470"/>
    </row>
    <row r="11" spans="1:12" ht="6" customHeight="1" x14ac:dyDescent="0.35">
      <c r="A11" s="226"/>
      <c r="B11" s="465"/>
      <c r="C11" s="466"/>
      <c r="D11" s="336"/>
    </row>
    <row r="12" spans="1:12" ht="15" customHeight="1" x14ac:dyDescent="0.35">
      <c r="A12" s="462" t="s">
        <v>57</v>
      </c>
      <c r="B12" s="467">
        <v>59.65</v>
      </c>
      <c r="C12" s="464">
        <v>-9.2085235920852423E-2</v>
      </c>
    </row>
    <row r="13" spans="1:12" ht="15" customHeight="1" x14ac:dyDescent="0.35">
      <c r="A13" s="462" t="s">
        <v>58</v>
      </c>
      <c r="B13" s="467">
        <v>52.49</v>
      </c>
      <c r="C13" s="464">
        <v>-0.11855583543240966</v>
      </c>
    </row>
    <row r="14" spans="1:12" ht="15" customHeight="1" x14ac:dyDescent="0.35">
      <c r="A14" s="462" t="s">
        <v>59</v>
      </c>
      <c r="B14" s="467">
        <v>6.43</v>
      </c>
      <c r="C14" s="464">
        <v>-0.21297429620563038</v>
      </c>
    </row>
    <row r="15" spans="1:12" ht="15" customHeight="1" x14ac:dyDescent="0.35">
      <c r="A15" s="26" t="s">
        <v>60</v>
      </c>
      <c r="B15" s="467">
        <v>4.87</v>
      </c>
      <c r="C15" s="464">
        <v>-0.27421758569299554</v>
      </c>
    </row>
    <row r="16" spans="1:12" x14ac:dyDescent="0.35">
      <c r="A16" s="334" t="s">
        <v>61</v>
      </c>
      <c r="B16" s="474">
        <v>59</v>
      </c>
      <c r="C16" s="468">
        <v>-1.6666666666666666E-2</v>
      </c>
    </row>
    <row r="17" spans="1:4" x14ac:dyDescent="0.35">
      <c r="A17" s="462"/>
    </row>
    <row r="18" spans="1:4" x14ac:dyDescent="0.35">
      <c r="A18" s="327" t="s">
        <v>345</v>
      </c>
    </row>
    <row r="20" spans="1:4" s="163" customFormat="1" x14ac:dyDescent="0.35">
      <c r="A20" s="26"/>
      <c r="B20" s="335"/>
      <c r="D20" s="26"/>
    </row>
    <row r="22" spans="1:4" s="163" customFormat="1" x14ac:dyDescent="0.35">
      <c r="A22" s="26"/>
      <c r="B22" s="336"/>
      <c r="D22" s="26"/>
    </row>
  </sheetData>
  <pageMargins left="0.70866141732283472" right="0.70866141732283472" top="0.74803149606299213" bottom="0.74803149606299213" header="0.31496062992125984" footer="0.31496062992125984"/>
  <pageSetup paperSize="9" scale="11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A59AD5-0670-4CA1-BB53-F71E37C3619E}">
  <dimension ref="A1:P29"/>
  <sheetViews>
    <sheetView zoomScale="80" zoomScaleNormal="80" workbookViewId="0">
      <selection activeCell="A2" sqref="A2"/>
    </sheetView>
  </sheetViews>
  <sheetFormatPr defaultColWidth="9.1796875" defaultRowHeight="13" x14ac:dyDescent="0.3"/>
  <cols>
    <col min="1" max="1" width="22.453125" style="136" customWidth="1"/>
    <col min="2" max="2" width="12.1796875" style="136" bestFit="1" customWidth="1"/>
    <col min="3" max="3" width="9.7265625" style="136" customWidth="1"/>
    <col min="4" max="4" width="4.54296875" style="136" customWidth="1"/>
    <col min="5" max="5" width="12.26953125" style="136" bestFit="1" customWidth="1"/>
    <col min="6" max="6" width="9.1796875" style="136"/>
    <col min="7" max="7" width="2.81640625" style="136" customWidth="1"/>
    <col min="8" max="9" width="9.1796875" style="136"/>
    <col min="10" max="10" width="5.26953125" style="136" customWidth="1"/>
    <col min="11" max="11" width="15.453125" style="136" bestFit="1" customWidth="1"/>
    <col min="12" max="16384" width="9.1796875" style="136"/>
  </cols>
  <sheetData>
    <row r="1" spans="1:16" x14ac:dyDescent="0.3">
      <c r="A1" s="301" t="s">
        <v>372</v>
      </c>
      <c r="E1" s="174"/>
      <c r="F1" s="302"/>
      <c r="G1" s="302"/>
      <c r="H1" s="302"/>
      <c r="I1" s="302"/>
    </row>
    <row r="2" spans="1:16" x14ac:dyDescent="0.3">
      <c r="A2" s="133"/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</row>
    <row r="3" spans="1:16" s="304" customFormat="1" x14ac:dyDescent="0.3">
      <c r="A3" s="303"/>
      <c r="B3" s="496" t="s">
        <v>317</v>
      </c>
      <c r="C3" s="496"/>
      <c r="E3" s="495" t="s">
        <v>311</v>
      </c>
      <c r="F3" s="495"/>
      <c r="H3" s="495" t="s">
        <v>301</v>
      </c>
      <c r="I3" s="495"/>
      <c r="K3" s="495" t="s">
        <v>65</v>
      </c>
      <c r="L3" s="495"/>
      <c r="N3" s="136"/>
      <c r="O3" s="136"/>
      <c r="P3" s="136"/>
    </row>
    <row r="4" spans="1:16" s="304" customFormat="1" ht="26" x14ac:dyDescent="0.3">
      <c r="A4" s="306"/>
      <c r="B4" s="307" t="s">
        <v>40</v>
      </c>
      <c r="C4" s="264" t="s">
        <v>30</v>
      </c>
      <c r="D4" s="308"/>
      <c r="E4" s="307" t="s">
        <v>42</v>
      </c>
      <c r="F4" s="264" t="s">
        <v>30</v>
      </c>
      <c r="G4" s="264"/>
      <c r="H4" s="264" t="s">
        <v>302</v>
      </c>
      <c r="I4" s="264" t="s">
        <v>30</v>
      </c>
      <c r="J4" s="306"/>
      <c r="K4" s="307" t="s">
        <v>303</v>
      </c>
      <c r="L4" s="264" t="s">
        <v>30</v>
      </c>
      <c r="N4" s="136"/>
      <c r="O4" s="136"/>
      <c r="P4" s="136"/>
    </row>
    <row r="6" spans="1:16" s="146" customFormat="1" x14ac:dyDescent="0.3">
      <c r="A6" s="301" t="s">
        <v>304</v>
      </c>
      <c r="B6" s="174">
        <v>2558.7790000000005</v>
      </c>
      <c r="C6" s="309">
        <v>-4.53135797376365E-2</v>
      </c>
      <c r="D6" s="136"/>
      <c r="E6" s="174">
        <v>56829.337800000001</v>
      </c>
      <c r="F6" s="309">
        <v>2.3605858152879553</v>
      </c>
      <c r="G6" s="310"/>
      <c r="H6" s="174">
        <v>22.209552993830258</v>
      </c>
      <c r="I6" s="309">
        <v>2.4069900883985835</v>
      </c>
      <c r="J6" s="311"/>
      <c r="K6" s="312">
        <v>9890693.3562000021</v>
      </c>
      <c r="L6" s="309">
        <v>0.99085963009617162</v>
      </c>
    </row>
    <row r="7" spans="1:16" x14ac:dyDescent="0.3">
      <c r="A7" s="136" t="s">
        <v>71</v>
      </c>
      <c r="B7" s="174"/>
      <c r="C7" s="313"/>
      <c r="E7" s="311"/>
      <c r="F7" s="314"/>
      <c r="G7" s="311"/>
      <c r="H7" s="311"/>
      <c r="I7" s="314"/>
      <c r="J7" s="311"/>
      <c r="K7" s="311"/>
      <c r="L7" s="314"/>
    </row>
    <row r="8" spans="1:16" s="146" customFormat="1" x14ac:dyDescent="0.3">
      <c r="A8" s="315" t="s">
        <v>305</v>
      </c>
      <c r="B8" s="174">
        <v>360.00900000000007</v>
      </c>
      <c r="C8" s="309">
        <v>1.4984747416082749</v>
      </c>
      <c r="D8" s="316"/>
      <c r="E8" s="174">
        <v>18993.263400000003</v>
      </c>
      <c r="F8" s="309">
        <v>-1.0361542381495783</v>
      </c>
      <c r="G8" s="310"/>
      <c r="H8" s="174">
        <v>52.757746056348587</v>
      </c>
      <c r="I8" s="309">
        <v>-2.497208934627281</v>
      </c>
      <c r="J8" s="317"/>
      <c r="K8" s="312">
        <v>4748315.8499999996</v>
      </c>
      <c r="L8" s="309">
        <v>-1.0361542381496134</v>
      </c>
    </row>
    <row r="9" spans="1:16" s="146" customFormat="1" x14ac:dyDescent="0.3">
      <c r="A9" s="315" t="s">
        <v>306</v>
      </c>
      <c r="B9" s="174">
        <v>674.6</v>
      </c>
      <c r="C9" s="309">
        <v>-0.26036391808514298</v>
      </c>
      <c r="D9" s="136"/>
      <c r="E9" s="174">
        <v>16672.902600000001</v>
      </c>
      <c r="F9" s="309">
        <v>8.3482900401306956</v>
      </c>
      <c r="G9" s="310"/>
      <c r="H9" s="174">
        <v>24.715242514082419</v>
      </c>
      <c r="I9" s="309">
        <v>8.6311262968171079</v>
      </c>
      <c r="J9" s="136"/>
      <c r="K9" s="312">
        <v>2250841.8510000003</v>
      </c>
      <c r="L9" s="309">
        <v>8.3482900401307116</v>
      </c>
    </row>
    <row r="10" spans="1:16" x14ac:dyDescent="0.3">
      <c r="A10" s="318" t="s">
        <v>307</v>
      </c>
      <c r="B10" s="174">
        <v>389.952</v>
      </c>
      <c r="C10" s="309">
        <v>0.72843371253215783</v>
      </c>
      <c r="E10" s="174">
        <v>4195.6929</v>
      </c>
      <c r="F10" s="309">
        <v>3.0101797268837216</v>
      </c>
      <c r="G10" s="310"/>
      <c r="H10" s="174">
        <v>10.759511170605613</v>
      </c>
      <c r="I10" s="309">
        <v>2.2652452046096725</v>
      </c>
      <c r="K10" s="312">
        <v>700680.71429999988</v>
      </c>
      <c r="L10" s="309">
        <v>3.0101797268836923</v>
      </c>
    </row>
    <row r="11" spans="1:16" s="146" customFormat="1" x14ac:dyDescent="0.3">
      <c r="A11" s="301"/>
      <c r="B11" s="136"/>
      <c r="C11" s="111"/>
      <c r="D11" s="136"/>
      <c r="E11" s="136"/>
      <c r="F11" s="111"/>
      <c r="G11" s="136"/>
      <c r="H11" s="136"/>
      <c r="I11" s="111"/>
      <c r="J11" s="136"/>
      <c r="K11" s="136"/>
      <c r="L11" s="111"/>
    </row>
    <row r="12" spans="1:16" s="146" customFormat="1" x14ac:dyDescent="0.3">
      <c r="A12" s="301" t="s">
        <v>308</v>
      </c>
      <c r="B12" s="319">
        <v>3450.7660000000001</v>
      </c>
      <c r="C12" s="309">
        <v>-0.32587647542726594</v>
      </c>
      <c r="D12" s="311"/>
      <c r="E12" s="319">
        <v>17051.6351</v>
      </c>
      <c r="F12" s="309">
        <v>-0.48456219437099612</v>
      </c>
      <c r="G12" s="310"/>
      <c r="H12" s="319">
        <v>4.9414057922212047</v>
      </c>
      <c r="I12" s="309">
        <v>-0.15920452905173851</v>
      </c>
      <c r="J12" s="311"/>
      <c r="K12" s="319">
        <v>2253113.3552000001</v>
      </c>
      <c r="L12" s="309">
        <v>-0.72556507192016018</v>
      </c>
    </row>
    <row r="13" spans="1:16" s="146" customFormat="1" x14ac:dyDescent="0.3">
      <c r="A13" s="301" t="s">
        <v>71</v>
      </c>
      <c r="B13" s="320"/>
      <c r="C13" s="309"/>
      <c r="D13" s="136"/>
      <c r="E13" s="320"/>
      <c r="F13" s="309"/>
      <c r="G13" s="310"/>
      <c r="H13" s="310"/>
      <c r="I13" s="309"/>
      <c r="J13" s="136"/>
      <c r="K13" s="321"/>
      <c r="L13" s="309"/>
    </row>
    <row r="14" spans="1:16" x14ac:dyDescent="0.3">
      <c r="A14" s="318" t="s">
        <v>309</v>
      </c>
      <c r="B14" s="174">
        <v>736.99599999999998</v>
      </c>
      <c r="C14" s="309">
        <v>-2.0896077584775372</v>
      </c>
      <c r="D14" s="322"/>
      <c r="E14" s="174">
        <v>9089.0018</v>
      </c>
      <c r="F14" s="309">
        <v>2.4666267931134822</v>
      </c>
      <c r="G14" s="310"/>
      <c r="H14" s="174">
        <v>12.33249814110253</v>
      </c>
      <c r="I14" s="309">
        <v>4.6534739033133743</v>
      </c>
      <c r="J14" s="322"/>
      <c r="K14" s="312">
        <v>1308816.2592</v>
      </c>
      <c r="L14" s="309">
        <v>2.4666267931134538</v>
      </c>
    </row>
    <row r="15" spans="1:16" x14ac:dyDescent="0.3">
      <c r="A15" s="323" t="s">
        <v>310</v>
      </c>
      <c r="B15" s="298">
        <v>2703.665</v>
      </c>
      <c r="C15" s="324">
        <v>-0.20883445790702534</v>
      </c>
      <c r="D15" s="133"/>
      <c r="E15" s="298">
        <v>7938.9248000000007</v>
      </c>
      <c r="F15" s="324">
        <v>-3.9389342526985005</v>
      </c>
      <c r="G15" s="325"/>
      <c r="H15" s="298">
        <v>2.936356686201878</v>
      </c>
      <c r="I15" s="324">
        <v>-3.7379058301689874</v>
      </c>
      <c r="J15" s="133"/>
      <c r="K15" s="326">
        <v>944297.09600000002</v>
      </c>
      <c r="L15" s="324">
        <v>-4.8347434768833262</v>
      </c>
    </row>
    <row r="17" spans="1:9" s="322" customFormat="1" ht="12" customHeight="1" x14ac:dyDescent="0.3">
      <c r="A17" s="327" t="s">
        <v>340</v>
      </c>
      <c r="B17" s="317"/>
      <c r="C17" s="317"/>
    </row>
    <row r="18" spans="1:9" x14ac:dyDescent="0.3">
      <c r="B18" s="328"/>
      <c r="C18" s="328"/>
      <c r="D18" s="328"/>
      <c r="E18" s="329"/>
      <c r="F18" s="329"/>
      <c r="G18" s="329"/>
      <c r="H18" s="329"/>
      <c r="I18" s="329"/>
    </row>
    <row r="19" spans="1:9" x14ac:dyDescent="0.3">
      <c r="A19" s="330"/>
      <c r="B19" s="329"/>
      <c r="C19" s="329"/>
      <c r="D19" s="329"/>
      <c r="E19" s="329"/>
      <c r="F19" s="329"/>
      <c r="G19" s="329"/>
      <c r="H19" s="329"/>
      <c r="I19" s="329"/>
    </row>
    <row r="20" spans="1:9" x14ac:dyDescent="0.3">
      <c r="A20" s="330"/>
      <c r="B20" s="329"/>
      <c r="C20" s="329"/>
      <c r="D20" s="329"/>
      <c r="E20" s="329"/>
      <c r="F20" s="329"/>
      <c r="G20" s="329"/>
      <c r="H20" s="329"/>
      <c r="I20" s="329"/>
    </row>
    <row r="21" spans="1:9" x14ac:dyDescent="0.3">
      <c r="A21" s="330"/>
      <c r="B21" s="329"/>
      <c r="C21" s="329"/>
      <c r="D21" s="329"/>
      <c r="E21" s="329"/>
      <c r="F21" s="329"/>
      <c r="G21" s="329"/>
      <c r="H21" s="329"/>
      <c r="I21" s="329"/>
    </row>
    <row r="22" spans="1:9" x14ac:dyDescent="0.3">
      <c r="A22" s="330"/>
      <c r="B22" s="329"/>
      <c r="C22" s="329"/>
      <c r="D22" s="329"/>
      <c r="E22" s="329"/>
      <c r="F22" s="329"/>
      <c r="G22" s="329"/>
      <c r="H22" s="329"/>
      <c r="I22" s="329"/>
    </row>
    <row r="23" spans="1:9" x14ac:dyDescent="0.3">
      <c r="A23" s="330"/>
      <c r="C23" s="331"/>
      <c r="E23" s="320"/>
      <c r="F23" s="302"/>
      <c r="G23" s="302"/>
      <c r="H23" s="302"/>
      <c r="I23" s="302"/>
    </row>
    <row r="24" spans="1:9" x14ac:dyDescent="0.3">
      <c r="A24" s="330"/>
      <c r="B24" s="329"/>
      <c r="C24" s="329"/>
      <c r="D24" s="332"/>
      <c r="E24" s="329"/>
      <c r="F24" s="333"/>
      <c r="G24" s="333"/>
      <c r="H24" s="333"/>
      <c r="I24" s="333"/>
    </row>
    <row r="25" spans="1:9" x14ac:dyDescent="0.3">
      <c r="B25" s="329"/>
      <c r="C25" s="329"/>
      <c r="D25" s="332"/>
      <c r="E25" s="329"/>
      <c r="F25" s="333"/>
      <c r="G25" s="333"/>
      <c r="H25" s="333"/>
      <c r="I25" s="333"/>
    </row>
    <row r="26" spans="1:9" x14ac:dyDescent="0.3">
      <c r="B26" s="329"/>
      <c r="C26" s="329"/>
      <c r="D26" s="332"/>
      <c r="E26" s="329"/>
      <c r="F26" s="333"/>
      <c r="G26" s="333"/>
      <c r="H26" s="333"/>
      <c r="I26" s="333"/>
    </row>
    <row r="27" spans="1:9" x14ac:dyDescent="0.3">
      <c r="B27" s="329"/>
      <c r="C27" s="329"/>
      <c r="D27" s="332"/>
      <c r="E27" s="329"/>
      <c r="F27" s="333"/>
      <c r="G27" s="333"/>
      <c r="H27" s="333"/>
      <c r="I27" s="333"/>
    </row>
    <row r="28" spans="1:9" x14ac:dyDescent="0.3">
      <c r="B28" s="329"/>
      <c r="C28" s="329"/>
      <c r="D28" s="332"/>
      <c r="E28" s="329"/>
      <c r="F28" s="333"/>
      <c r="G28" s="333"/>
      <c r="H28" s="333"/>
      <c r="I28" s="333"/>
    </row>
    <row r="29" spans="1:9" x14ac:dyDescent="0.3">
      <c r="B29" s="320"/>
      <c r="C29" s="302"/>
    </row>
  </sheetData>
  <mergeCells count="4">
    <mergeCell ref="B3:C3"/>
    <mergeCell ref="E3:F3"/>
    <mergeCell ref="H3:I3"/>
    <mergeCell ref="K3:L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E040C8-FE6A-4EC7-BA4F-6526CAFAB8A7}">
  <dimension ref="A1:M32"/>
  <sheetViews>
    <sheetView zoomScale="80" zoomScaleNormal="80" workbookViewId="0">
      <selection activeCell="A2" sqref="A2"/>
    </sheetView>
  </sheetViews>
  <sheetFormatPr defaultColWidth="9.26953125" defaultRowHeight="13" x14ac:dyDescent="0.3"/>
  <cols>
    <col min="1" max="1" width="23.54296875" style="235" customWidth="1"/>
    <col min="2" max="2" width="10.81640625" style="235" customWidth="1"/>
    <col min="3" max="3" width="9.81640625" style="235" customWidth="1"/>
    <col min="4" max="4" width="3.81640625" style="235" customWidth="1"/>
    <col min="5" max="5" width="12.81640625" style="235" bestFit="1" customWidth="1"/>
    <col min="6" max="6" width="8.26953125" style="235" customWidth="1"/>
    <col min="7" max="7" width="3.81640625" style="235" customWidth="1"/>
    <col min="8" max="16384" width="9.26953125" style="235"/>
  </cols>
  <sheetData>
    <row r="1" spans="1:10" x14ac:dyDescent="0.3">
      <c r="A1" s="235" t="s">
        <v>318</v>
      </c>
    </row>
    <row r="2" spans="1:10" x14ac:dyDescent="0.3">
      <c r="A2" s="236"/>
      <c r="B2" s="238"/>
      <c r="C2" s="238"/>
      <c r="D2" s="238"/>
    </row>
    <row r="3" spans="1:10" x14ac:dyDescent="0.3">
      <c r="A3" s="233"/>
      <c r="B3" s="497" t="s">
        <v>67</v>
      </c>
      <c r="C3" s="497"/>
      <c r="D3" s="239"/>
      <c r="E3" s="498" t="s">
        <v>38</v>
      </c>
      <c r="F3" s="498"/>
      <c r="G3" s="263"/>
      <c r="H3" s="498" t="s">
        <v>39</v>
      </c>
      <c r="I3" s="498"/>
    </row>
    <row r="4" spans="1:10" ht="26" x14ac:dyDescent="0.3">
      <c r="A4" s="238"/>
      <c r="B4" s="189" t="s">
        <v>68</v>
      </c>
      <c r="C4" s="264" t="s">
        <v>41</v>
      </c>
      <c r="D4" s="240"/>
      <c r="E4" s="189" t="s">
        <v>69</v>
      </c>
      <c r="F4" s="264" t="s">
        <v>41</v>
      </c>
      <c r="G4" s="265"/>
      <c r="H4" s="189" t="s">
        <v>343</v>
      </c>
      <c r="I4" s="264" t="s">
        <v>41</v>
      </c>
    </row>
    <row r="5" spans="1:10" x14ac:dyDescent="0.3">
      <c r="B5" s="241"/>
      <c r="C5" s="241"/>
      <c r="D5" s="241"/>
      <c r="E5" s="241"/>
      <c r="F5" s="241"/>
      <c r="G5" s="241"/>
    </row>
    <row r="6" spans="1:10" x14ac:dyDescent="0.3">
      <c r="A6" s="136" t="s">
        <v>70</v>
      </c>
      <c r="B6" s="258">
        <v>377405</v>
      </c>
      <c r="C6" s="469">
        <v>2.8127383676582762</v>
      </c>
      <c r="D6" s="266"/>
      <c r="E6" s="270">
        <v>11369.308999999999</v>
      </c>
      <c r="F6" s="469">
        <v>0.31898877254638097</v>
      </c>
      <c r="G6" s="267"/>
      <c r="H6" s="259">
        <v>30.828795590943418</v>
      </c>
      <c r="I6" s="469">
        <v>-2.4405202818246305</v>
      </c>
      <c r="J6" s="268"/>
    </row>
    <row r="7" spans="1:10" x14ac:dyDescent="0.3">
      <c r="A7" s="136" t="s">
        <v>71</v>
      </c>
      <c r="B7" s="193"/>
      <c r="C7" s="269"/>
      <c r="D7" s="266"/>
      <c r="E7" s="270"/>
      <c r="F7" s="269"/>
      <c r="G7" s="269"/>
      <c r="H7" s="271"/>
      <c r="I7" s="272"/>
      <c r="J7" s="268"/>
    </row>
    <row r="8" spans="1:10" x14ac:dyDescent="0.3">
      <c r="A8" s="273" t="s">
        <v>72</v>
      </c>
      <c r="B8" s="274">
        <v>76746</v>
      </c>
      <c r="C8" s="469">
        <v>2.9056436798562602</v>
      </c>
      <c r="D8" s="266"/>
      <c r="E8" s="270">
        <v>4820.8652000000002</v>
      </c>
      <c r="F8" s="469">
        <v>-2.9770066786732117</v>
      </c>
      <c r="G8" s="267"/>
      <c r="H8" s="259">
        <v>64.099490527193595</v>
      </c>
      <c r="I8" s="469">
        <v>-6.0365579281580448</v>
      </c>
      <c r="J8" s="268"/>
    </row>
    <row r="9" spans="1:10" ht="7.5" customHeight="1" x14ac:dyDescent="0.3">
      <c r="A9" s="275"/>
      <c r="B9" s="193"/>
      <c r="C9" s="269"/>
      <c r="D9" s="266"/>
      <c r="E9" s="270"/>
      <c r="F9" s="269"/>
      <c r="G9" s="269"/>
      <c r="H9" s="271"/>
      <c r="I9" s="272"/>
      <c r="J9" s="268"/>
    </row>
    <row r="10" spans="1:10" x14ac:dyDescent="0.3">
      <c r="A10" s="276" t="s">
        <v>73</v>
      </c>
      <c r="B10" s="258">
        <v>31284.929999999993</v>
      </c>
      <c r="C10" s="278">
        <v>5.9813091710538844</v>
      </c>
      <c r="D10" s="277"/>
      <c r="E10" s="279">
        <v>1709.865</v>
      </c>
      <c r="F10" s="278">
        <v>18.599828883696766</v>
      </c>
      <c r="G10" s="277"/>
      <c r="H10" s="488">
        <v>54.654589286279375</v>
      </c>
      <c r="I10" s="278">
        <v>10.413311689453282</v>
      </c>
      <c r="J10" s="268"/>
    </row>
    <row r="11" spans="1:10" x14ac:dyDescent="0.3">
      <c r="A11" s="276" t="s">
        <v>71</v>
      </c>
      <c r="B11" s="193"/>
      <c r="C11" s="278"/>
      <c r="D11" s="277"/>
      <c r="E11" s="279"/>
      <c r="F11" s="278"/>
      <c r="G11" s="278"/>
      <c r="H11" s="271"/>
      <c r="I11" s="272"/>
      <c r="J11" s="268"/>
    </row>
    <row r="12" spans="1:10" x14ac:dyDescent="0.3">
      <c r="A12" s="280" t="s">
        <v>74</v>
      </c>
      <c r="B12" s="281">
        <v>8683.5</v>
      </c>
      <c r="C12" s="278">
        <v>22.005535807117866</v>
      </c>
      <c r="D12" s="282"/>
      <c r="E12" s="279">
        <v>687.06330000000003</v>
      </c>
      <c r="F12" s="278">
        <v>31.780164903749895</v>
      </c>
      <c r="G12" s="282"/>
      <c r="H12" s="283">
        <v>79.122853688029011</v>
      </c>
      <c r="I12" s="278">
        <v>7.0515997360325695</v>
      </c>
      <c r="J12" s="268"/>
    </row>
    <row r="13" spans="1:10" ht="6" customHeight="1" x14ac:dyDescent="0.3">
      <c r="A13" s="284"/>
      <c r="B13" s="193"/>
      <c r="C13" s="278"/>
      <c r="D13" s="282"/>
      <c r="E13" s="279"/>
      <c r="F13" s="278"/>
      <c r="G13" s="278"/>
      <c r="H13" s="271"/>
      <c r="I13" s="272"/>
      <c r="J13" s="268"/>
    </row>
    <row r="14" spans="1:10" x14ac:dyDescent="0.3">
      <c r="A14" s="136" t="s">
        <v>75</v>
      </c>
      <c r="B14" s="274">
        <v>49085</v>
      </c>
      <c r="C14" s="469">
        <v>7.9882958595503153</v>
      </c>
      <c r="D14" s="285"/>
      <c r="E14" s="286">
        <v>1412.7028</v>
      </c>
      <c r="F14" s="469">
        <v>11.636830392721116</v>
      </c>
      <c r="G14" s="267"/>
      <c r="H14" s="259">
        <v>29.154034837526741</v>
      </c>
      <c r="I14" s="469">
        <v>2.4867410137790076</v>
      </c>
      <c r="J14" s="268"/>
    </row>
    <row r="15" spans="1:10" ht="7.5" customHeight="1" x14ac:dyDescent="0.3">
      <c r="A15" s="136"/>
      <c r="B15" s="193"/>
      <c r="C15" s="269"/>
      <c r="D15" s="285"/>
      <c r="E15" s="270"/>
      <c r="F15" s="269"/>
      <c r="G15" s="269"/>
      <c r="H15" s="271"/>
      <c r="I15" s="272"/>
      <c r="J15" s="268"/>
    </row>
    <row r="16" spans="1:10" x14ac:dyDescent="0.3">
      <c r="A16" s="242" t="s">
        <v>76</v>
      </c>
      <c r="B16" s="258">
        <v>253961</v>
      </c>
      <c r="C16" s="278">
        <v>-2.4869642678871746</v>
      </c>
      <c r="D16" s="24"/>
      <c r="E16" s="286">
        <v>5885.6570999999994</v>
      </c>
      <c r="F16" s="278">
        <v>13.099116513000682</v>
      </c>
      <c r="G16" s="24"/>
      <c r="H16" s="271">
        <v>23.565453750772754</v>
      </c>
      <c r="I16" s="278">
        <v>15.516930150846841</v>
      </c>
      <c r="J16" s="268"/>
    </row>
    <row r="17" spans="1:13" x14ac:dyDescent="0.3">
      <c r="A17" s="242" t="s">
        <v>71</v>
      </c>
      <c r="B17" s="193"/>
      <c r="C17" s="278"/>
      <c r="D17" s="287"/>
      <c r="E17" s="288"/>
      <c r="F17" s="278"/>
      <c r="G17" s="278"/>
      <c r="H17" s="271"/>
      <c r="I17" s="272"/>
      <c r="J17" s="268"/>
    </row>
    <row r="18" spans="1:13" ht="14.5" x14ac:dyDescent="0.35">
      <c r="A18" s="280" t="s">
        <v>77</v>
      </c>
      <c r="B18" s="274">
        <v>53382</v>
      </c>
      <c r="C18" s="278">
        <v>-1.292505685915571</v>
      </c>
      <c r="D18" s="24"/>
      <c r="E18" s="259">
        <v>2398.5387000000001</v>
      </c>
      <c r="F18" s="278">
        <v>5.7675478032057867</v>
      </c>
      <c r="G18" s="24"/>
      <c r="H18" s="271">
        <v>45.317556479712259</v>
      </c>
      <c r="I18" s="278">
        <v>7.3932543188587969</v>
      </c>
      <c r="J18" s="268"/>
      <c r="K18"/>
      <c r="L18"/>
      <c r="M18"/>
    </row>
    <row r="19" spans="1:13" ht="6" customHeight="1" x14ac:dyDescent="0.35">
      <c r="A19" s="242"/>
      <c r="B19" s="193"/>
      <c r="C19" s="278"/>
      <c r="D19" s="287"/>
      <c r="E19" s="288"/>
      <c r="F19" s="278"/>
      <c r="G19" s="278"/>
      <c r="H19" s="271"/>
      <c r="I19" s="272"/>
      <c r="J19" s="268"/>
      <c r="K19"/>
      <c r="L19"/>
      <c r="M19"/>
    </row>
    <row r="20" spans="1:13" ht="14.5" x14ac:dyDescent="0.35">
      <c r="A20" s="235" t="s">
        <v>78</v>
      </c>
      <c r="B20" s="258">
        <v>153308</v>
      </c>
      <c r="C20" s="278">
        <v>1.475387049159707</v>
      </c>
      <c r="D20" s="271"/>
      <c r="E20" s="289">
        <v>235.40449999999998</v>
      </c>
      <c r="F20" s="278">
        <v>6.9392429536835607</v>
      </c>
      <c r="G20" s="272"/>
      <c r="H20" s="393">
        <v>16</v>
      </c>
      <c r="I20" s="278">
        <v>6.4</v>
      </c>
      <c r="J20" s="268"/>
      <c r="K20"/>
      <c r="L20"/>
      <c r="M20"/>
    </row>
    <row r="21" spans="1:13" ht="14.5" x14ac:dyDescent="0.35">
      <c r="A21" s="235" t="s">
        <v>71</v>
      </c>
      <c r="B21" s="193"/>
      <c r="C21" s="272"/>
      <c r="D21" s="271"/>
      <c r="E21" s="288"/>
      <c r="F21" s="272"/>
      <c r="G21" s="272"/>
      <c r="H21" s="271"/>
      <c r="I21" s="272"/>
      <c r="J21" s="268"/>
      <c r="K21"/>
      <c r="L21"/>
      <c r="M21"/>
    </row>
    <row r="22" spans="1:13" x14ac:dyDescent="0.3">
      <c r="A22" s="280" t="s">
        <v>79</v>
      </c>
      <c r="B22" s="258">
        <v>90391</v>
      </c>
      <c r="C22" s="278">
        <v>3.3004582700021712</v>
      </c>
      <c r="D22" s="290"/>
      <c r="E22" s="289">
        <v>120.5167</v>
      </c>
      <c r="F22" s="278">
        <v>17.298840897654635</v>
      </c>
      <c r="G22" s="290"/>
      <c r="H22" s="271">
        <v>1.3962164374771824</v>
      </c>
      <c r="I22" s="278">
        <v>16.301527986632752</v>
      </c>
      <c r="J22" s="268"/>
      <c r="L22" s="291"/>
    </row>
    <row r="23" spans="1:13" ht="6" customHeight="1" x14ac:dyDescent="0.3">
      <c r="B23" s="193"/>
      <c r="C23" s="272"/>
      <c r="D23" s="271"/>
      <c r="E23" s="288"/>
      <c r="F23" s="272"/>
      <c r="G23" s="272"/>
      <c r="H23" s="271"/>
      <c r="I23" s="272"/>
      <c r="J23" s="268"/>
    </row>
    <row r="24" spans="1:13" x14ac:dyDescent="0.3">
      <c r="A24" s="235" t="s">
        <v>80</v>
      </c>
      <c r="B24" s="312">
        <v>146902</v>
      </c>
      <c r="C24" s="278">
        <v>-0.3243316596553128</v>
      </c>
      <c r="D24" s="292"/>
      <c r="E24" s="489">
        <v>3098.2122999999997</v>
      </c>
      <c r="F24" s="278">
        <v>-2.5652668915499928</v>
      </c>
      <c r="G24" s="293"/>
      <c r="H24" s="174">
        <v>21.49495445943554</v>
      </c>
      <c r="I24" s="278">
        <v>-1.5153255030930415</v>
      </c>
      <c r="J24" s="268"/>
    </row>
    <row r="25" spans="1:13" x14ac:dyDescent="0.3">
      <c r="A25" s="276" t="s">
        <v>71</v>
      </c>
      <c r="B25" s="259"/>
      <c r="C25" s="272"/>
      <c r="D25" s="271"/>
      <c r="E25" s="270"/>
      <c r="F25" s="272"/>
      <c r="G25" s="272"/>
      <c r="H25" s="271"/>
      <c r="I25" s="272"/>
      <c r="J25" s="268"/>
    </row>
    <row r="26" spans="1:13" x14ac:dyDescent="0.3">
      <c r="A26" s="294" t="s">
        <v>81</v>
      </c>
      <c r="B26" s="295">
        <v>85006</v>
      </c>
      <c r="C26" s="296">
        <v>-0.29908164342430887</v>
      </c>
      <c r="D26" s="297"/>
      <c r="E26" s="298">
        <v>1807.3146999999999</v>
      </c>
      <c r="F26" s="296">
        <v>-1.5605036043715441</v>
      </c>
      <c r="G26" s="299"/>
      <c r="H26" s="300">
        <v>21.673630096699057</v>
      </c>
      <c r="I26" s="296">
        <v>-0.64877088758161949</v>
      </c>
      <c r="J26" s="268"/>
    </row>
    <row r="27" spans="1:13" x14ac:dyDescent="0.3">
      <c r="J27" s="268"/>
    </row>
    <row r="28" spans="1:13" ht="14.5" x14ac:dyDescent="0.3">
      <c r="A28" s="203" t="s">
        <v>339</v>
      </c>
      <c r="J28" s="268"/>
    </row>
    <row r="29" spans="1:13" x14ac:dyDescent="0.3">
      <c r="A29" s="204" t="s">
        <v>344</v>
      </c>
      <c r="E29" s="271"/>
      <c r="J29" s="268"/>
    </row>
    <row r="30" spans="1:13" x14ac:dyDescent="0.3">
      <c r="B30" s="268"/>
      <c r="C30" s="268"/>
      <c r="D30" s="268"/>
      <c r="E30" s="268"/>
      <c r="F30" s="268"/>
      <c r="G30" s="268"/>
      <c r="H30" s="268"/>
      <c r="I30" s="268"/>
      <c r="J30" s="268"/>
    </row>
    <row r="31" spans="1:13" x14ac:dyDescent="0.3">
      <c r="B31" s="268"/>
      <c r="C31" s="268"/>
      <c r="D31" s="268"/>
      <c r="E31" s="268"/>
      <c r="F31" s="268"/>
      <c r="G31" s="268"/>
      <c r="H31" s="268"/>
      <c r="I31" s="268"/>
      <c r="J31" s="268"/>
    </row>
    <row r="32" spans="1:13" x14ac:dyDescent="0.3">
      <c r="B32" s="268"/>
      <c r="C32" s="268"/>
      <c r="D32" s="268"/>
      <c r="E32" s="268"/>
      <c r="F32" s="268"/>
      <c r="G32" s="268"/>
      <c r="H32" s="268"/>
      <c r="I32" s="268"/>
      <c r="J32" s="268"/>
    </row>
  </sheetData>
  <mergeCells count="3">
    <mergeCell ref="B3:C3"/>
    <mergeCell ref="E3:F3"/>
    <mergeCell ref="H3:I3"/>
  </mergeCells>
  <printOptions horizontalCentered="1"/>
  <pageMargins left="0.78740157480314965" right="0.74803149606299213" top="0.51181102362204722" bottom="0.19685039370078741" header="0.19685039370078741" footer="0.23622047244094491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1A0E1-C250-45F7-B166-28D1AA4831C8}">
  <dimension ref="A1:J14"/>
  <sheetViews>
    <sheetView zoomScale="80" zoomScaleNormal="80" workbookViewId="0">
      <selection activeCell="A2" sqref="A2"/>
    </sheetView>
  </sheetViews>
  <sheetFormatPr defaultColWidth="12.54296875" defaultRowHeight="13" x14ac:dyDescent="0.3"/>
  <cols>
    <col min="1" max="1" width="32.81640625" style="235" customWidth="1"/>
    <col min="2" max="2" width="12.453125" style="235" customWidth="1"/>
    <col min="3" max="3" width="10.453125" style="235" customWidth="1"/>
    <col min="4" max="4" width="10.54296875" style="235" customWidth="1"/>
    <col min="5" max="5" width="4.453125" style="235" customWidth="1"/>
    <col min="6" max="6" width="3.81640625" style="235" customWidth="1"/>
    <col min="7" max="7" width="11.1796875" style="235" bestFit="1" customWidth="1"/>
    <col min="8" max="8" width="10.453125" style="235" customWidth="1"/>
    <col min="9" max="9" width="9.54296875" style="235" customWidth="1"/>
    <col min="10" max="10" width="1.54296875" style="235" customWidth="1"/>
    <col min="11" max="16384" width="12.54296875" style="235"/>
  </cols>
  <sheetData>
    <row r="1" spans="1:10" x14ac:dyDescent="0.3">
      <c r="A1" s="233" t="s">
        <v>373</v>
      </c>
      <c r="B1" s="234"/>
      <c r="C1" s="234"/>
      <c r="D1" s="234"/>
    </row>
    <row r="2" spans="1:10" x14ac:dyDescent="0.3">
      <c r="A2" s="236"/>
      <c r="B2" s="237"/>
      <c r="C2" s="238"/>
      <c r="D2" s="238"/>
      <c r="E2" s="238"/>
      <c r="F2" s="238"/>
      <c r="G2" s="238"/>
      <c r="H2" s="238"/>
      <c r="I2" s="238"/>
      <c r="J2" s="238"/>
    </row>
    <row r="3" spans="1:10" x14ac:dyDescent="0.3">
      <c r="A3" s="233"/>
      <c r="B3" s="499" t="s">
        <v>82</v>
      </c>
      <c r="C3" s="499"/>
      <c r="D3" s="499"/>
      <c r="E3" s="239"/>
      <c r="G3" s="500" t="s">
        <v>31</v>
      </c>
      <c r="H3" s="500"/>
      <c r="I3" s="500"/>
    </row>
    <row r="4" spans="1:10" x14ac:dyDescent="0.3">
      <c r="A4" s="238"/>
      <c r="B4" s="189">
        <v>2023</v>
      </c>
      <c r="C4" s="189">
        <v>2024</v>
      </c>
      <c r="D4" s="189" t="s">
        <v>32</v>
      </c>
      <c r="E4" s="240"/>
      <c r="F4" s="238"/>
      <c r="G4" s="189">
        <v>2023</v>
      </c>
      <c r="H4" s="189">
        <v>2024</v>
      </c>
      <c r="I4" s="189" t="s">
        <v>32</v>
      </c>
      <c r="J4" s="238"/>
    </row>
    <row r="5" spans="1:10" x14ac:dyDescent="0.3">
      <c r="B5" s="241"/>
      <c r="C5" s="241"/>
      <c r="D5" s="241"/>
      <c r="E5" s="241"/>
    </row>
    <row r="6" spans="1:10" s="246" customFormat="1" x14ac:dyDescent="0.3">
      <c r="A6" s="242" t="s">
        <v>83</v>
      </c>
      <c r="B6" s="243">
        <v>349</v>
      </c>
      <c r="C6" s="243">
        <v>355</v>
      </c>
      <c r="D6" s="278">
        <v>1.7191977077363898</v>
      </c>
      <c r="E6" s="24"/>
      <c r="F6" s="24"/>
      <c r="G6" s="244">
        <v>2.7490000000000001</v>
      </c>
      <c r="H6" s="244">
        <v>2.8269000000000002</v>
      </c>
      <c r="I6" s="278">
        <v>2.8337577300836694</v>
      </c>
      <c r="J6" s="245"/>
    </row>
    <row r="7" spans="1:10" s="246" customFormat="1" x14ac:dyDescent="0.3">
      <c r="A7" s="242" t="s">
        <v>84</v>
      </c>
      <c r="B7" s="243">
        <v>1381</v>
      </c>
      <c r="C7" s="243">
        <v>1449</v>
      </c>
      <c r="D7" s="278">
        <v>4.9239681390296886</v>
      </c>
      <c r="E7" s="24"/>
      <c r="F7" s="24"/>
      <c r="G7" s="244">
        <v>10.064</v>
      </c>
      <c r="H7" s="244">
        <v>10.354699999999999</v>
      </c>
      <c r="I7" s="278">
        <v>2.8885135135135065</v>
      </c>
      <c r="J7" s="245"/>
    </row>
    <row r="8" spans="1:10" s="246" customFormat="1" x14ac:dyDescent="0.3">
      <c r="A8" s="242" t="s">
        <v>85</v>
      </c>
      <c r="B8" s="243">
        <v>149</v>
      </c>
      <c r="C8" s="243">
        <v>140</v>
      </c>
      <c r="D8" s="278">
        <v>-6.0402684563758395</v>
      </c>
      <c r="E8" s="247"/>
      <c r="F8" s="247"/>
      <c r="G8" s="244">
        <v>1.0182</v>
      </c>
      <c r="H8" s="244">
        <v>0.92400000000000004</v>
      </c>
      <c r="I8" s="278">
        <v>-9.2516205067766606</v>
      </c>
      <c r="J8" s="248"/>
    </row>
    <row r="9" spans="1:10" s="246" customFormat="1" x14ac:dyDescent="0.3">
      <c r="A9" s="242" t="s">
        <v>86</v>
      </c>
      <c r="B9" s="243">
        <v>45</v>
      </c>
      <c r="C9" s="243">
        <v>41</v>
      </c>
      <c r="D9" s="278">
        <v>-8.8888888888888893</v>
      </c>
      <c r="E9" s="247"/>
      <c r="F9" s="247"/>
      <c r="G9" s="249">
        <v>0.23760000000000001</v>
      </c>
      <c r="H9" s="249">
        <v>0.2</v>
      </c>
      <c r="I9" s="278">
        <v>-15.824915824915822</v>
      </c>
      <c r="J9" s="248"/>
    </row>
    <row r="10" spans="1:10" s="246" customFormat="1" x14ac:dyDescent="0.3">
      <c r="A10" s="242" t="s">
        <v>87</v>
      </c>
      <c r="B10" s="243">
        <v>5</v>
      </c>
      <c r="C10" s="243">
        <v>7</v>
      </c>
      <c r="D10" s="278">
        <v>40</v>
      </c>
      <c r="E10" s="247"/>
      <c r="F10" s="247"/>
      <c r="G10" s="250">
        <v>0.02</v>
      </c>
      <c r="H10" s="250">
        <v>3.2000000000000001E-2</v>
      </c>
      <c r="I10" s="278">
        <v>60</v>
      </c>
      <c r="J10" s="248"/>
    </row>
    <row r="11" spans="1:10" s="246" customFormat="1" x14ac:dyDescent="0.3">
      <c r="A11" s="251" t="s">
        <v>88</v>
      </c>
      <c r="B11" s="394">
        <v>1929</v>
      </c>
      <c r="C11" s="394">
        <v>1992</v>
      </c>
      <c r="D11" s="395">
        <v>3.2659409020217729</v>
      </c>
      <c r="E11" s="245"/>
      <c r="F11" s="245"/>
      <c r="G11" s="396">
        <v>14.088800000000001</v>
      </c>
      <c r="H11" s="396">
        <v>14.337599999999998</v>
      </c>
      <c r="I11" s="397">
        <v>1.7659417409573381</v>
      </c>
      <c r="J11" s="245"/>
    </row>
    <row r="12" spans="1:10" x14ac:dyDescent="0.3">
      <c r="A12" s="252"/>
      <c r="B12" s="253"/>
      <c r="C12" s="254"/>
      <c r="D12" s="255"/>
      <c r="E12" s="256"/>
      <c r="F12" s="252"/>
      <c r="G12" s="252"/>
      <c r="H12" s="252"/>
      <c r="I12" s="252"/>
      <c r="J12" s="252"/>
    </row>
    <row r="13" spans="1:10" x14ac:dyDescent="0.3">
      <c r="A13" s="204" t="s">
        <v>340</v>
      </c>
      <c r="B13" s="257"/>
      <c r="C13" s="258"/>
      <c r="D13" s="259"/>
      <c r="E13" s="259"/>
    </row>
    <row r="14" spans="1:10" x14ac:dyDescent="0.3">
      <c r="A14" s="260"/>
      <c r="B14" s="260"/>
      <c r="C14" s="261"/>
      <c r="D14" s="262"/>
      <c r="E14" s="259"/>
    </row>
  </sheetData>
  <mergeCells count="2">
    <mergeCell ref="B3:D3"/>
    <mergeCell ref="G3:I3"/>
  </mergeCells>
  <pageMargins left="0.70866141732283472" right="0.70866141732283472" top="0.74803149606299213" bottom="0.74803149606299213" header="0.31496062992125984" footer="0.31496062992125984"/>
  <pageSetup paperSize="9" scale="115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3B0FD-1F7D-44AA-9116-D65A5545CEF6}">
  <dimension ref="A1:E63"/>
  <sheetViews>
    <sheetView topLeftCell="D1" zoomScale="80" zoomScaleNormal="80" workbookViewId="0">
      <selection activeCell="D2" sqref="D2"/>
    </sheetView>
  </sheetViews>
  <sheetFormatPr defaultColWidth="8.7265625" defaultRowHeight="14.5" x14ac:dyDescent="0.35"/>
  <cols>
    <col min="1" max="1" width="20.453125" style="26" customWidth="1"/>
    <col min="2" max="2" width="2.81640625" style="26" bestFit="1" customWidth="1"/>
    <col min="3" max="16384" width="8.7265625" style="26"/>
  </cols>
  <sheetData>
    <row r="1" spans="1:4" x14ac:dyDescent="0.35">
      <c r="A1" s="26" t="s">
        <v>89</v>
      </c>
      <c r="B1" s="26">
        <v>36</v>
      </c>
      <c r="D1" s="26" t="s">
        <v>319</v>
      </c>
    </row>
    <row r="2" spans="1:4" x14ac:dyDescent="0.35">
      <c r="A2" s="26" t="s">
        <v>90</v>
      </c>
      <c r="B2" s="26">
        <v>28</v>
      </c>
    </row>
    <row r="3" spans="1:4" x14ac:dyDescent="0.35">
      <c r="A3" s="26" t="s">
        <v>91</v>
      </c>
      <c r="B3" s="26">
        <v>11</v>
      </c>
    </row>
    <row r="4" spans="1:4" x14ac:dyDescent="0.35">
      <c r="A4" s="26" t="s">
        <v>92</v>
      </c>
      <c r="B4" s="26">
        <v>10</v>
      </c>
    </row>
    <row r="5" spans="1:4" x14ac:dyDescent="0.35">
      <c r="A5" s="26" t="s">
        <v>93</v>
      </c>
      <c r="B5" s="26">
        <v>9</v>
      </c>
    </row>
    <row r="6" spans="1:4" x14ac:dyDescent="0.35">
      <c r="A6" s="26" t="s">
        <v>94</v>
      </c>
      <c r="B6" s="26">
        <v>4</v>
      </c>
    </row>
    <row r="7" spans="1:4" x14ac:dyDescent="0.35">
      <c r="A7" s="26" t="s">
        <v>95</v>
      </c>
      <c r="B7" s="26">
        <v>1</v>
      </c>
    </row>
    <row r="8" spans="1:4" x14ac:dyDescent="0.35">
      <c r="A8" s="26" t="s">
        <v>96</v>
      </c>
      <c r="B8" s="26">
        <v>1</v>
      </c>
    </row>
    <row r="9" spans="1:4" x14ac:dyDescent="0.35">
      <c r="B9" s="228"/>
    </row>
    <row r="10" spans="1:4" x14ac:dyDescent="0.35">
      <c r="B10" s="228"/>
    </row>
    <row r="12" spans="1:4" x14ac:dyDescent="0.35">
      <c r="B12" s="229"/>
    </row>
    <row r="25" spans="4:4" x14ac:dyDescent="0.35">
      <c r="D25" s="26" t="s">
        <v>97</v>
      </c>
    </row>
    <row r="36" spans="2:2" x14ac:dyDescent="0.35">
      <c r="B36" s="230"/>
    </row>
    <row r="42" spans="2:2" x14ac:dyDescent="0.35">
      <c r="B42" s="228"/>
    </row>
    <row r="43" spans="2:2" x14ac:dyDescent="0.35">
      <c r="B43" s="228"/>
    </row>
    <row r="44" spans="2:2" x14ac:dyDescent="0.35">
      <c r="B44" s="228"/>
    </row>
    <row r="45" spans="2:2" x14ac:dyDescent="0.35">
      <c r="B45" s="228"/>
    </row>
    <row r="53" spans="1:5" x14ac:dyDescent="0.35">
      <c r="A53" s="231"/>
      <c r="B53" s="228"/>
    </row>
    <row r="54" spans="1:5" x14ac:dyDescent="0.35">
      <c r="A54" s="231"/>
      <c r="B54" s="228"/>
    </row>
    <row r="57" spans="1:5" x14ac:dyDescent="0.35">
      <c r="A57" s="231"/>
      <c r="B57" s="228"/>
    </row>
    <row r="58" spans="1:5" x14ac:dyDescent="0.35">
      <c r="A58" s="231"/>
      <c r="B58" s="228"/>
    </row>
    <row r="62" spans="1:5" x14ac:dyDescent="0.35">
      <c r="B62" s="232"/>
      <c r="D62" s="232"/>
      <c r="E62" s="232"/>
    </row>
    <row r="63" spans="1:5" x14ac:dyDescent="0.35">
      <c r="B63" s="232"/>
      <c r="D63" s="232"/>
      <c r="E63" s="232"/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DB6A9-6DD8-4A9F-B97B-9C67C176889A}">
  <dimension ref="A1:F28"/>
  <sheetViews>
    <sheetView zoomScale="80" zoomScaleNormal="80" workbookViewId="0"/>
  </sheetViews>
  <sheetFormatPr defaultColWidth="8.7265625" defaultRowHeight="14.5" x14ac:dyDescent="0.35"/>
  <cols>
    <col min="1" max="1" width="34.26953125" style="26" customWidth="1"/>
    <col min="2" max="2" width="30.1796875" style="26" bestFit="1" customWidth="1"/>
    <col min="3" max="3" width="4.7265625" style="26" bestFit="1" customWidth="1"/>
    <col min="4" max="16384" width="8.7265625" style="26"/>
  </cols>
  <sheetData>
    <row r="1" spans="1:6" x14ac:dyDescent="0.35">
      <c r="A1" s="26" t="s">
        <v>130</v>
      </c>
    </row>
    <row r="2" spans="1:6" x14ac:dyDescent="0.35">
      <c r="A2" s="334"/>
      <c r="B2" s="334"/>
      <c r="C2" s="334"/>
      <c r="D2" s="334"/>
      <c r="E2" s="334"/>
      <c r="F2" s="334"/>
    </row>
    <row r="3" spans="1:6" x14ac:dyDescent="0.35">
      <c r="A3" s="502" t="s">
        <v>98</v>
      </c>
      <c r="B3" s="502"/>
      <c r="C3" s="405" t="s">
        <v>99</v>
      </c>
      <c r="D3" s="399">
        <v>4852</v>
      </c>
      <c r="E3" s="4" t="s">
        <v>100</v>
      </c>
      <c r="F3" s="226"/>
    </row>
    <row r="4" spans="1:6" x14ac:dyDescent="0.35">
      <c r="B4" s="402" t="s">
        <v>101</v>
      </c>
      <c r="C4" s="156" t="s">
        <v>102</v>
      </c>
      <c r="D4" s="1">
        <v>4852</v>
      </c>
      <c r="E4" s="2">
        <v>1</v>
      </c>
      <c r="F4" s="226"/>
    </row>
    <row r="5" spans="1:6" x14ac:dyDescent="0.35">
      <c r="B5" s="402" t="s">
        <v>103</v>
      </c>
      <c r="C5" s="156" t="s">
        <v>104</v>
      </c>
      <c r="D5" s="3">
        <v>0</v>
      </c>
      <c r="E5" s="2">
        <v>0</v>
      </c>
      <c r="F5" s="226"/>
    </row>
    <row r="6" spans="1:6" x14ac:dyDescent="0.35">
      <c r="B6" s="402" t="s">
        <v>105</v>
      </c>
      <c r="C6" s="156" t="s">
        <v>106</v>
      </c>
      <c r="D6" s="3">
        <v>0</v>
      </c>
      <c r="E6" s="2">
        <v>0</v>
      </c>
      <c r="F6" s="226"/>
    </row>
    <row r="7" spans="1:6" x14ac:dyDescent="0.35">
      <c r="A7" s="334"/>
      <c r="B7" s="400"/>
      <c r="C7" s="400"/>
      <c r="D7" s="161"/>
      <c r="E7" s="400"/>
      <c r="F7" s="400"/>
    </row>
    <row r="8" spans="1:6" x14ac:dyDescent="0.35">
      <c r="A8" s="502" t="s">
        <v>107</v>
      </c>
      <c r="B8" s="502"/>
      <c r="C8" s="398" t="s">
        <v>108</v>
      </c>
      <c r="D8" s="4">
        <v>932</v>
      </c>
      <c r="E8" s="2">
        <v>0.192</v>
      </c>
      <c r="F8" s="4" t="s">
        <v>109</v>
      </c>
    </row>
    <row r="9" spans="1:6" x14ac:dyDescent="0.35">
      <c r="A9" s="503" t="s">
        <v>110</v>
      </c>
      <c r="B9" s="402" t="s">
        <v>368</v>
      </c>
      <c r="C9" s="226"/>
      <c r="D9" s="3">
        <v>298</v>
      </c>
      <c r="E9" s="475">
        <v>6.0999999999999999E-2</v>
      </c>
      <c r="F9" s="475">
        <v>0.32</v>
      </c>
    </row>
    <row r="10" spans="1:6" x14ac:dyDescent="0.35">
      <c r="A10" s="503"/>
      <c r="B10" s="402" t="s">
        <v>111</v>
      </c>
      <c r="C10" s="226"/>
      <c r="D10" s="3">
        <v>53</v>
      </c>
      <c r="E10" s="475">
        <v>1.0999999999999999E-2</v>
      </c>
      <c r="F10" s="475">
        <v>5.7000000000000002E-2</v>
      </c>
    </row>
    <row r="11" spans="1:6" x14ac:dyDescent="0.35">
      <c r="A11" s="503"/>
      <c r="B11" s="402" t="s">
        <v>112</v>
      </c>
      <c r="C11" s="226"/>
      <c r="D11" s="3">
        <v>130</v>
      </c>
      <c r="E11" s="475">
        <v>2.7E-2</v>
      </c>
      <c r="F11" s="475">
        <v>0.14000000000000001</v>
      </c>
    </row>
    <row r="12" spans="1:6" x14ac:dyDescent="0.35">
      <c r="A12" s="503"/>
      <c r="B12" s="402" t="s">
        <v>113</v>
      </c>
      <c r="C12" s="226"/>
      <c r="D12" s="3" t="s">
        <v>66</v>
      </c>
      <c r="E12" s="475">
        <v>0</v>
      </c>
      <c r="F12" s="475">
        <v>0</v>
      </c>
    </row>
    <row r="13" spans="1:6" x14ac:dyDescent="0.35">
      <c r="A13" s="503"/>
      <c r="B13" s="402" t="s">
        <v>114</v>
      </c>
      <c r="C13" s="226"/>
      <c r="D13" s="3" t="s">
        <v>66</v>
      </c>
      <c r="E13" s="475">
        <v>0</v>
      </c>
      <c r="F13" s="475">
        <v>0</v>
      </c>
    </row>
    <row r="14" spans="1:6" x14ac:dyDescent="0.35">
      <c r="A14" s="503"/>
      <c r="B14" s="402" t="s">
        <v>115</v>
      </c>
      <c r="C14" s="226"/>
      <c r="D14" s="3">
        <v>27</v>
      </c>
      <c r="E14" s="475">
        <v>6.0000000000000001E-3</v>
      </c>
      <c r="F14" s="475">
        <v>2.9000000000000001E-2</v>
      </c>
    </row>
    <row r="15" spans="1:6" x14ac:dyDescent="0.35">
      <c r="A15" s="503"/>
      <c r="B15" s="403" t="s">
        <v>116</v>
      </c>
      <c r="C15" s="403" t="s">
        <v>117</v>
      </c>
      <c r="D15" s="5">
        <v>509</v>
      </c>
      <c r="E15" s="476">
        <v>0.105</v>
      </c>
      <c r="F15" s="476">
        <v>0.54600000000000004</v>
      </c>
    </row>
    <row r="16" spans="1:6" x14ac:dyDescent="0.35">
      <c r="B16" s="226"/>
      <c r="C16" s="226"/>
      <c r="D16" s="226"/>
      <c r="E16" s="477"/>
      <c r="F16" s="477"/>
    </row>
    <row r="17" spans="1:6" x14ac:dyDescent="0.35">
      <c r="B17" s="403" t="s">
        <v>118</v>
      </c>
      <c r="C17" s="403" t="s">
        <v>119</v>
      </c>
      <c r="D17" s="5">
        <v>176</v>
      </c>
      <c r="E17" s="476">
        <v>3.5999999999999997E-2</v>
      </c>
      <c r="F17" s="476">
        <v>0.189</v>
      </c>
    </row>
    <row r="18" spans="1:6" x14ac:dyDescent="0.35">
      <c r="B18" s="226"/>
      <c r="C18" s="226"/>
      <c r="D18" s="226"/>
      <c r="E18" s="477"/>
      <c r="F18" s="477"/>
    </row>
    <row r="19" spans="1:6" x14ac:dyDescent="0.35">
      <c r="A19" s="503" t="s">
        <v>120</v>
      </c>
      <c r="B19" s="402" t="s">
        <v>121</v>
      </c>
      <c r="C19" s="226"/>
      <c r="D19" s="3">
        <v>242</v>
      </c>
      <c r="E19" s="475">
        <v>0.05</v>
      </c>
      <c r="F19" s="475">
        <v>0.25900000000000001</v>
      </c>
    </row>
    <row r="20" spans="1:6" x14ac:dyDescent="0.35">
      <c r="A20" s="503"/>
      <c r="B20" s="402" t="s">
        <v>122</v>
      </c>
      <c r="C20" s="226"/>
      <c r="D20" s="3">
        <v>1</v>
      </c>
      <c r="E20" s="475">
        <v>0</v>
      </c>
      <c r="F20" s="475">
        <v>1E-3</v>
      </c>
    </row>
    <row r="21" spans="1:6" x14ac:dyDescent="0.35">
      <c r="A21" s="503"/>
      <c r="B21" s="402" t="s">
        <v>123</v>
      </c>
      <c r="C21" s="226"/>
      <c r="D21" s="3">
        <v>4</v>
      </c>
      <c r="E21" s="475">
        <v>1E-3</v>
      </c>
      <c r="F21" s="475">
        <v>4.0000000000000001E-3</v>
      </c>
    </row>
    <row r="22" spans="1:6" ht="48.65" customHeight="1" x14ac:dyDescent="0.35">
      <c r="A22" s="504"/>
      <c r="B22" s="404" t="s">
        <v>124</v>
      </c>
      <c r="C22" s="404" t="s">
        <v>125</v>
      </c>
      <c r="D22" s="401">
        <v>247</v>
      </c>
      <c r="E22" s="478">
        <v>5.0999999999999997E-2</v>
      </c>
      <c r="F22" s="478">
        <v>0.26500000000000001</v>
      </c>
    </row>
    <row r="23" spans="1:6" x14ac:dyDescent="0.35">
      <c r="A23" s="227"/>
      <c r="B23" s="226"/>
      <c r="C23" s="226"/>
      <c r="D23" s="226"/>
      <c r="E23" s="226"/>
      <c r="F23" s="226"/>
    </row>
    <row r="24" spans="1:6" x14ac:dyDescent="0.35">
      <c r="A24" s="505" t="s">
        <v>126</v>
      </c>
      <c r="B24" s="505"/>
      <c r="C24" s="406" t="s">
        <v>127</v>
      </c>
      <c r="D24" s="407">
        <v>3920</v>
      </c>
      <c r="E24" s="478">
        <v>0.80800000000000005</v>
      </c>
      <c r="F24" s="408" t="s">
        <v>66</v>
      </c>
    </row>
    <row r="25" spans="1:6" x14ac:dyDescent="0.35">
      <c r="A25" s="501" t="s">
        <v>128</v>
      </c>
      <c r="B25" s="501"/>
      <c r="C25" s="409" t="s">
        <v>129</v>
      </c>
      <c r="D25" s="410">
        <v>1738</v>
      </c>
      <c r="E25" s="411"/>
      <c r="F25" s="411"/>
    </row>
    <row r="28" spans="1:6" x14ac:dyDescent="0.35">
      <c r="A28" s="26" t="s">
        <v>97</v>
      </c>
    </row>
  </sheetData>
  <mergeCells count="6">
    <mergeCell ref="A25:B25"/>
    <mergeCell ref="A3:B3"/>
    <mergeCell ref="A8:B8"/>
    <mergeCell ref="A9:A15"/>
    <mergeCell ref="A19:A22"/>
    <mergeCell ref="A24:B24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0B5DB3-AC0B-44DE-A1BD-5FE7CD54CF99}">
  <dimension ref="A1:F12"/>
  <sheetViews>
    <sheetView zoomScale="80" zoomScaleNormal="80" workbookViewId="0">
      <selection activeCell="A2" sqref="A2"/>
    </sheetView>
  </sheetViews>
  <sheetFormatPr defaultColWidth="9.1796875" defaultRowHeight="14.5" x14ac:dyDescent="0.35"/>
  <cols>
    <col min="1" max="1" width="38.1796875" style="210" customWidth="1"/>
    <col min="2" max="2" width="11.1796875" style="210" customWidth="1"/>
    <col min="3" max="3" width="13.81640625" style="210" bestFit="1" customWidth="1"/>
    <col min="4" max="4" width="12.1796875" style="210" customWidth="1"/>
    <col min="5" max="5" width="9.1796875" style="210"/>
    <col min="6" max="6" width="9.453125" style="210" bestFit="1" customWidth="1"/>
    <col min="7" max="16384" width="9.1796875" style="210"/>
  </cols>
  <sheetData>
    <row r="1" spans="1:6" x14ac:dyDescent="0.35">
      <c r="A1" s="506" t="s">
        <v>131</v>
      </c>
      <c r="B1" s="506"/>
      <c r="C1" s="506"/>
      <c r="D1" s="506"/>
    </row>
    <row r="3" spans="1:6" ht="15" x14ac:dyDescent="0.35">
      <c r="A3" s="211"/>
      <c r="B3" s="211" t="s">
        <v>312</v>
      </c>
      <c r="C3" s="212" t="s">
        <v>159</v>
      </c>
      <c r="D3" s="212" t="s">
        <v>341</v>
      </c>
    </row>
    <row r="4" spans="1:6" x14ac:dyDescent="0.35">
      <c r="A4" s="213" t="s">
        <v>132</v>
      </c>
      <c r="B4" s="214" t="s">
        <v>133</v>
      </c>
      <c r="C4" s="215">
        <v>3.4</v>
      </c>
      <c r="D4" s="216">
        <v>2.2000000000000002</v>
      </c>
      <c r="F4" s="217"/>
    </row>
    <row r="5" spans="1:6" x14ac:dyDescent="0.35">
      <c r="A5" s="218" t="s">
        <v>134</v>
      </c>
      <c r="B5" s="219">
        <v>1738569</v>
      </c>
      <c r="C5" s="220">
        <v>3.3</v>
      </c>
      <c r="D5" s="220">
        <v>2.5</v>
      </c>
    </row>
    <row r="7" spans="1:6" x14ac:dyDescent="0.35">
      <c r="A7" s="221" t="s">
        <v>342</v>
      </c>
    </row>
    <row r="8" spans="1:6" x14ac:dyDescent="0.35">
      <c r="A8" s="222" t="s">
        <v>340</v>
      </c>
    </row>
    <row r="9" spans="1:6" x14ac:dyDescent="0.35">
      <c r="A9" s="221"/>
    </row>
    <row r="11" spans="1:6" x14ac:dyDescent="0.35">
      <c r="A11" s="223"/>
      <c r="B11" s="224"/>
      <c r="C11" s="224"/>
    </row>
    <row r="12" spans="1:6" x14ac:dyDescent="0.35">
      <c r="B12" s="225"/>
    </row>
  </sheetData>
  <mergeCells count="1">
    <mergeCell ref="A1:D1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6451EC-4A44-4157-BDE5-C7C6ABFD7D8A}">
  <dimension ref="A1:E24"/>
  <sheetViews>
    <sheetView topLeftCell="E1" zoomScale="80" zoomScaleNormal="80" workbookViewId="0">
      <selection activeCell="E1" sqref="E1"/>
    </sheetView>
  </sheetViews>
  <sheetFormatPr defaultColWidth="8.7265625" defaultRowHeight="14.5" x14ac:dyDescent="0.35"/>
  <cols>
    <col min="1" max="1" width="10.54296875" style="26" bestFit="1" customWidth="1"/>
    <col min="2" max="16384" width="8.7265625" style="26"/>
  </cols>
  <sheetData>
    <row r="1" spans="1:5" ht="16.5" x14ac:dyDescent="0.35">
      <c r="A1" s="26" t="s">
        <v>135</v>
      </c>
      <c r="B1" s="26" t="s">
        <v>136</v>
      </c>
      <c r="E1" s="26" t="s">
        <v>369</v>
      </c>
    </row>
    <row r="2" spans="1:5" x14ac:dyDescent="0.35">
      <c r="A2" s="26" t="s">
        <v>137</v>
      </c>
      <c r="B2" s="26">
        <v>27</v>
      </c>
    </row>
    <row r="3" spans="1:5" x14ac:dyDescent="0.35">
      <c r="A3" s="26" t="s">
        <v>138</v>
      </c>
      <c r="B3" s="26">
        <v>15</v>
      </c>
    </row>
    <row r="4" spans="1:5" x14ac:dyDescent="0.35">
      <c r="A4" s="26" t="s">
        <v>139</v>
      </c>
      <c r="B4" s="26">
        <v>10</v>
      </c>
    </row>
    <row r="5" spans="1:5" x14ac:dyDescent="0.35">
      <c r="A5" s="26" t="s">
        <v>140</v>
      </c>
      <c r="B5" s="26">
        <v>8</v>
      </c>
    </row>
    <row r="6" spans="1:5" x14ac:dyDescent="0.35">
      <c r="A6" s="26" t="s">
        <v>141</v>
      </c>
      <c r="B6" s="26">
        <v>8</v>
      </c>
    </row>
    <row r="7" spans="1:5" x14ac:dyDescent="0.35">
      <c r="A7" s="26" t="s">
        <v>142</v>
      </c>
      <c r="B7" s="26">
        <v>8</v>
      </c>
    </row>
    <row r="8" spans="1:5" x14ac:dyDescent="0.35">
      <c r="A8" s="26" t="s">
        <v>143</v>
      </c>
      <c r="B8" s="26">
        <v>7</v>
      </c>
    </row>
    <row r="9" spans="1:5" x14ac:dyDescent="0.35">
      <c r="A9" s="26" t="s">
        <v>144</v>
      </c>
      <c r="B9" s="26">
        <v>3</v>
      </c>
    </row>
    <row r="10" spans="1:5" x14ac:dyDescent="0.35">
      <c r="A10" s="26" t="s">
        <v>145</v>
      </c>
      <c r="B10" s="26">
        <v>2</v>
      </c>
    </row>
    <row r="11" spans="1:5" x14ac:dyDescent="0.35">
      <c r="A11" s="26" t="s">
        <v>146</v>
      </c>
      <c r="B11" s="26">
        <v>2</v>
      </c>
    </row>
    <row r="12" spans="1:5" x14ac:dyDescent="0.35">
      <c r="A12" s="26" t="s">
        <v>147</v>
      </c>
      <c r="B12" s="26">
        <v>1</v>
      </c>
    </row>
    <row r="13" spans="1:5" x14ac:dyDescent="0.35">
      <c r="B13" s="26">
        <f>SUM(B2:B12)</f>
        <v>91</v>
      </c>
    </row>
    <row r="23" spans="5:5" ht="16.5" x14ac:dyDescent="0.35">
      <c r="E23" s="26" t="s">
        <v>370</v>
      </c>
    </row>
    <row r="24" spans="5:5" x14ac:dyDescent="0.35">
      <c r="E24" s="209" t="s">
        <v>320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9EF161-634C-4BCF-8736-40D6E5140D49}">
  <dimension ref="A1:M32"/>
  <sheetViews>
    <sheetView zoomScale="80" zoomScaleNormal="80" workbookViewId="0">
      <selection activeCell="A2" sqref="A2"/>
    </sheetView>
  </sheetViews>
  <sheetFormatPr defaultColWidth="12.7265625" defaultRowHeight="13" x14ac:dyDescent="0.3"/>
  <cols>
    <col min="1" max="1" width="21.1796875" style="183" customWidth="1"/>
    <col min="2" max="2" width="12.453125" style="183" bestFit="1" customWidth="1"/>
    <col min="3" max="3" width="9" style="183" bestFit="1" customWidth="1"/>
    <col min="4" max="4" width="1.54296875" style="183" customWidth="1"/>
    <col min="5" max="5" width="11" style="183" bestFit="1" customWidth="1"/>
    <col min="6" max="6" width="7.81640625" style="183" bestFit="1" customWidth="1"/>
    <col min="7" max="7" width="1.54296875" style="183" customWidth="1"/>
    <col min="8" max="8" width="8.1796875" style="183" bestFit="1" customWidth="1"/>
    <col min="9" max="9" width="9.7265625" style="183" customWidth="1"/>
    <col min="10" max="10" width="12.7265625" style="183" bestFit="1" customWidth="1"/>
    <col min="11" max="16384" width="12.7265625" style="183"/>
  </cols>
  <sheetData>
    <row r="1" spans="1:13" ht="16.5" customHeight="1" x14ac:dyDescent="0.3">
      <c r="A1" s="182" t="s">
        <v>313</v>
      </c>
    </row>
    <row r="2" spans="1:13" ht="12" customHeight="1" x14ac:dyDescent="0.3">
      <c r="A2" s="184" t="s">
        <v>148</v>
      </c>
      <c r="B2" s="185"/>
      <c r="C2" s="185"/>
      <c r="D2" s="185"/>
      <c r="E2" s="185"/>
      <c r="F2" s="184" t="s">
        <v>148</v>
      </c>
      <c r="G2" s="184"/>
      <c r="H2" s="185"/>
      <c r="I2" s="185"/>
    </row>
    <row r="3" spans="1:13" ht="26.25" customHeight="1" x14ac:dyDescent="0.3">
      <c r="A3" s="16"/>
      <c r="B3" s="507" t="s">
        <v>149</v>
      </c>
      <c r="C3" s="507"/>
      <c r="E3" s="507" t="s">
        <v>150</v>
      </c>
      <c r="F3" s="507"/>
      <c r="G3" s="186"/>
      <c r="H3" s="498" t="s">
        <v>338</v>
      </c>
      <c r="I3" s="498"/>
    </row>
    <row r="4" spans="1:13" x14ac:dyDescent="0.3">
      <c r="A4" s="184"/>
      <c r="B4" s="187">
        <v>2024</v>
      </c>
      <c r="C4" s="188" t="s">
        <v>32</v>
      </c>
      <c r="D4" s="188"/>
      <c r="E4" s="187">
        <v>2024</v>
      </c>
      <c r="F4" s="188" t="s">
        <v>32</v>
      </c>
      <c r="G4" s="188"/>
      <c r="H4" s="187">
        <v>2024</v>
      </c>
      <c r="I4" s="189" t="s">
        <v>32</v>
      </c>
    </row>
    <row r="5" spans="1:13" x14ac:dyDescent="0.3">
      <c r="F5" s="16" t="s">
        <v>148</v>
      </c>
      <c r="G5" s="16"/>
      <c r="H5" s="16" t="s">
        <v>148</v>
      </c>
    </row>
    <row r="6" spans="1:13" s="199" customFormat="1" x14ac:dyDescent="0.3">
      <c r="A6" s="16" t="s">
        <v>151</v>
      </c>
      <c r="B6" s="190">
        <v>664580</v>
      </c>
      <c r="C6" s="191">
        <v>0.41839739744428545</v>
      </c>
      <c r="D6" s="192"/>
      <c r="E6" s="193">
        <v>6610.1872000000003</v>
      </c>
      <c r="F6" s="191">
        <v>13.087206654362356</v>
      </c>
      <c r="G6" s="194"/>
      <c r="H6" s="195">
        <v>10.055220590448103</v>
      </c>
      <c r="I6" s="191">
        <v>8.8207074887001724</v>
      </c>
      <c r="J6" s="196"/>
      <c r="K6" s="197"/>
      <c r="L6" s="197"/>
      <c r="M6" s="198"/>
    </row>
    <row r="7" spans="1:13" s="199" customFormat="1" x14ac:dyDescent="0.3">
      <c r="A7" s="16" t="s">
        <v>152</v>
      </c>
      <c r="B7" s="190">
        <v>47086</v>
      </c>
      <c r="C7" s="191">
        <v>-0.52393628258756919</v>
      </c>
      <c r="D7" s="183"/>
      <c r="E7" s="193">
        <v>1002.6934</v>
      </c>
      <c r="F7" s="191">
        <v>25.557137639051959</v>
      </c>
      <c r="G7" s="194"/>
      <c r="H7" s="200">
        <v>22.125353608291213</v>
      </c>
      <c r="I7" s="191">
        <v>28.833074714768198</v>
      </c>
      <c r="J7" s="201"/>
      <c r="K7" s="202"/>
      <c r="L7" s="195"/>
      <c r="M7" s="198"/>
    </row>
    <row r="8" spans="1:13" s="199" customFormat="1" x14ac:dyDescent="0.3">
      <c r="A8" s="16" t="s">
        <v>153</v>
      </c>
      <c r="B8" s="190">
        <v>711666</v>
      </c>
      <c r="C8" s="191">
        <v>0.35549852286908884</v>
      </c>
      <c r="D8" s="183"/>
      <c r="E8" s="193">
        <v>7612.8806000000004</v>
      </c>
      <c r="F8" s="191">
        <v>14.586110449467427</v>
      </c>
      <c r="G8" s="194"/>
      <c r="H8" s="195">
        <v>10.853817521140535</v>
      </c>
      <c r="I8" s="191">
        <v>11.096547063412627</v>
      </c>
      <c r="J8" s="195"/>
    </row>
    <row r="9" spans="1:13" x14ac:dyDescent="0.3">
      <c r="A9" s="185"/>
      <c r="B9" s="185"/>
      <c r="C9" s="185"/>
      <c r="D9" s="185"/>
      <c r="E9" s="185"/>
      <c r="F9" s="185"/>
      <c r="G9" s="185"/>
      <c r="H9" s="185"/>
      <c r="I9" s="185"/>
    </row>
    <row r="11" spans="1:13" ht="14.5" x14ac:dyDescent="0.3">
      <c r="A11" s="203" t="s">
        <v>339</v>
      </c>
    </row>
    <row r="12" spans="1:13" x14ac:dyDescent="0.3">
      <c r="A12" s="204" t="s">
        <v>340</v>
      </c>
    </row>
    <row r="14" spans="1:13" x14ac:dyDescent="0.3">
      <c r="A14" s="205"/>
      <c r="B14" s="205"/>
      <c r="C14" s="205"/>
    </row>
    <row r="15" spans="1:13" x14ac:dyDescent="0.3">
      <c r="A15" s="206"/>
      <c r="B15" s="207"/>
    </row>
    <row r="16" spans="1:13" x14ac:dyDescent="0.3">
      <c r="A16" s="206"/>
      <c r="B16" s="207"/>
    </row>
    <row r="17" spans="1:2" x14ac:dyDescent="0.3">
      <c r="A17" s="206"/>
      <c r="B17" s="207"/>
    </row>
    <row r="18" spans="1:2" x14ac:dyDescent="0.3">
      <c r="A18" s="206"/>
      <c r="B18" s="207"/>
    </row>
    <row r="20" spans="1:2" x14ac:dyDescent="0.3">
      <c r="B20" s="208"/>
    </row>
    <row r="21" spans="1:2" x14ac:dyDescent="0.3">
      <c r="B21" s="208"/>
    </row>
    <row r="22" spans="1:2" x14ac:dyDescent="0.3">
      <c r="B22" s="208"/>
    </row>
    <row r="23" spans="1:2" x14ac:dyDescent="0.3">
      <c r="B23" s="208"/>
    </row>
    <row r="25" spans="1:2" x14ac:dyDescent="0.3">
      <c r="B25" s="208"/>
    </row>
    <row r="26" spans="1:2" x14ac:dyDescent="0.3">
      <c r="B26" s="208"/>
    </row>
    <row r="27" spans="1:2" x14ac:dyDescent="0.3">
      <c r="B27" s="208"/>
    </row>
    <row r="28" spans="1:2" x14ac:dyDescent="0.3">
      <c r="B28" s="208"/>
    </row>
    <row r="29" spans="1:2" x14ac:dyDescent="0.3">
      <c r="B29" s="208"/>
    </row>
    <row r="30" spans="1:2" x14ac:dyDescent="0.3">
      <c r="B30" s="208"/>
    </row>
    <row r="31" spans="1:2" x14ac:dyDescent="0.3">
      <c r="B31" s="208"/>
    </row>
    <row r="32" spans="1:2" x14ac:dyDescent="0.3">
      <c r="B32" s="208"/>
    </row>
  </sheetData>
  <mergeCells count="3">
    <mergeCell ref="B3:C3"/>
    <mergeCell ref="E3:F3"/>
    <mergeCell ref="H3:I3"/>
  </mergeCells>
  <pageMargins left="0.2" right="0.2" top="0.38" bottom="0.2" header="0.5" footer="0.2"/>
  <pageSetup paperSize="9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A4421-537E-4B02-9EE6-6585744FA88F}">
  <dimension ref="A1:H19"/>
  <sheetViews>
    <sheetView zoomScale="80" zoomScaleNormal="80" workbookViewId="0">
      <selection activeCell="A2" sqref="A2"/>
    </sheetView>
  </sheetViews>
  <sheetFormatPr defaultColWidth="12.7265625" defaultRowHeight="13" x14ac:dyDescent="0.3"/>
  <cols>
    <col min="1" max="1" width="18.54296875" style="12" customWidth="1"/>
    <col min="2" max="4" width="12.7265625" style="12"/>
    <col min="5" max="5" width="13.81640625" style="12" customWidth="1"/>
    <col min="6" max="16384" width="12.7265625" style="12"/>
  </cols>
  <sheetData>
    <row r="1" spans="1:8" ht="17.25" customHeight="1" x14ac:dyDescent="0.3">
      <c r="A1" s="168" t="s">
        <v>357</v>
      </c>
    </row>
    <row r="2" spans="1:8" x14ac:dyDescent="0.3">
      <c r="A2" s="164"/>
    </row>
    <row r="3" spans="1:8" ht="12" customHeight="1" x14ac:dyDescent="0.35">
      <c r="A3" s="10" t="s">
        <v>148</v>
      </c>
      <c r="B3" s="14"/>
      <c r="C3" s="14"/>
      <c r="D3" s="14"/>
      <c r="E3" s="165" t="s">
        <v>314</v>
      </c>
      <c r="G3"/>
      <c r="H3"/>
    </row>
    <row r="4" spans="1:8" ht="12.75" customHeight="1" x14ac:dyDescent="0.35">
      <c r="A4" s="166"/>
      <c r="B4" s="508" t="s">
        <v>154</v>
      </c>
      <c r="C4" s="508"/>
      <c r="D4" s="167" t="s">
        <v>155</v>
      </c>
      <c r="E4" s="509" t="s">
        <v>156</v>
      </c>
      <c r="G4"/>
      <c r="H4"/>
    </row>
    <row r="5" spans="1:8" ht="14.5" x14ac:dyDescent="0.35">
      <c r="A5" s="168"/>
      <c r="B5" s="169" t="s">
        <v>157</v>
      </c>
      <c r="C5" s="169" t="s">
        <v>158</v>
      </c>
      <c r="D5" s="14"/>
      <c r="E5" s="510"/>
      <c r="G5"/>
      <c r="H5"/>
    </row>
    <row r="6" spans="1:8" x14ac:dyDescent="0.3">
      <c r="A6" s="168"/>
      <c r="B6" s="170"/>
      <c r="C6" s="170"/>
      <c r="D6" s="170"/>
      <c r="E6" s="170"/>
    </row>
    <row r="7" spans="1:8" s="175" customFormat="1" x14ac:dyDescent="0.3">
      <c r="A7" s="171">
        <v>2024</v>
      </c>
      <c r="B7" s="172">
        <v>28213.024999999998</v>
      </c>
      <c r="C7" s="172">
        <v>19780.600999999999</v>
      </c>
      <c r="D7" s="172">
        <v>2134.9499999999998</v>
      </c>
      <c r="E7" s="172">
        <v>50128.576000000001</v>
      </c>
      <c r="F7" s="173"/>
      <c r="G7" s="173"/>
      <c r="H7" s="174"/>
    </row>
    <row r="8" spans="1:8" s="175" customFormat="1" x14ac:dyDescent="0.3">
      <c r="A8" s="19" t="s">
        <v>159</v>
      </c>
      <c r="B8" s="20">
        <v>10.650621785112618</v>
      </c>
      <c r="C8" s="20">
        <v>16.342214283848943</v>
      </c>
      <c r="D8" s="20">
        <v>9.6325349741112056</v>
      </c>
      <c r="E8" s="20">
        <v>12.783199222208024</v>
      </c>
    </row>
    <row r="9" spans="1:8" x14ac:dyDescent="0.3">
      <c r="A9" s="14"/>
      <c r="B9" s="176"/>
      <c r="C9" s="176"/>
      <c r="D9" s="176"/>
      <c r="E9" s="176"/>
    </row>
    <row r="10" spans="1:8" x14ac:dyDescent="0.3">
      <c r="B10" s="177"/>
      <c r="C10" s="177"/>
      <c r="D10" s="177"/>
      <c r="E10" s="177"/>
    </row>
    <row r="11" spans="1:8" x14ac:dyDescent="0.3">
      <c r="A11" s="16" t="s">
        <v>337</v>
      </c>
    </row>
    <row r="13" spans="1:8" x14ac:dyDescent="0.3">
      <c r="A13" s="178"/>
      <c r="C13" s="179"/>
    </row>
    <row r="14" spans="1:8" s="178" customFormat="1" x14ac:dyDescent="0.3"/>
    <row r="15" spans="1:8" x14ac:dyDescent="0.3">
      <c r="A15" s="180"/>
      <c r="B15" s="180"/>
      <c r="C15" s="181"/>
      <c r="D15" s="174"/>
    </row>
    <row r="16" spans="1:8" x14ac:dyDescent="0.3">
      <c r="A16" s="180"/>
      <c r="B16" s="180"/>
      <c r="C16" s="181"/>
      <c r="D16" s="174"/>
    </row>
    <row r="17" spans="1:4" x14ac:dyDescent="0.3">
      <c r="A17" s="180"/>
      <c r="B17" s="180"/>
      <c r="C17" s="181"/>
      <c r="D17" s="174"/>
    </row>
    <row r="18" spans="1:4" x14ac:dyDescent="0.3">
      <c r="A18" s="180"/>
      <c r="B18" s="180"/>
      <c r="C18" s="181"/>
      <c r="D18" s="174"/>
    </row>
    <row r="19" spans="1:4" x14ac:dyDescent="0.3">
      <c r="A19" s="180"/>
      <c r="B19" s="180"/>
      <c r="C19" s="181"/>
      <c r="D19" s="174"/>
    </row>
  </sheetData>
  <mergeCells count="2">
    <mergeCell ref="B4:C4"/>
    <mergeCell ref="E4:E5"/>
  </mergeCell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290669-EDA1-4A67-A0C2-F16598500879}">
  <dimension ref="A1:N10"/>
  <sheetViews>
    <sheetView zoomScale="80" zoomScaleNormal="80" workbookViewId="0">
      <selection activeCell="A2" sqref="A2"/>
    </sheetView>
  </sheetViews>
  <sheetFormatPr defaultColWidth="8.81640625" defaultRowHeight="13" x14ac:dyDescent="0.3"/>
  <cols>
    <col min="1" max="1" width="13.7265625" style="7" customWidth="1"/>
    <col min="2" max="2" width="13.26953125" style="7" customWidth="1"/>
    <col min="3" max="3" width="13.54296875" style="7" customWidth="1"/>
    <col min="4" max="4" width="12.81640625" style="7" customWidth="1"/>
    <col min="5" max="5" width="13.26953125" style="7" customWidth="1"/>
    <col min="6" max="16384" width="8.81640625" style="7"/>
  </cols>
  <sheetData>
    <row r="1" spans="1:14" x14ac:dyDescent="0.3">
      <c r="A1" s="7" t="s">
        <v>358</v>
      </c>
    </row>
    <row r="2" spans="1:14" ht="15.65" customHeight="1" x14ac:dyDescent="0.5">
      <c r="A2" s="8"/>
      <c r="G2"/>
      <c r="H2"/>
      <c r="I2"/>
      <c r="J2"/>
      <c r="K2"/>
      <c r="L2"/>
      <c r="M2"/>
      <c r="N2"/>
    </row>
    <row r="3" spans="1:14" ht="14.5" x14ac:dyDescent="0.35">
      <c r="A3" s="9"/>
      <c r="B3" s="9"/>
      <c r="C3" s="9"/>
      <c r="D3" s="9"/>
      <c r="E3" s="165" t="s">
        <v>314</v>
      </c>
      <c r="G3"/>
      <c r="H3"/>
      <c r="I3"/>
      <c r="J3"/>
      <c r="K3"/>
      <c r="L3"/>
      <c r="M3"/>
      <c r="N3"/>
    </row>
    <row r="4" spans="1:14" ht="14.5" x14ac:dyDescent="0.35">
      <c r="A4" s="10"/>
      <c r="B4" s="11" t="s">
        <v>160</v>
      </c>
      <c r="C4" s="11" t="s">
        <v>161</v>
      </c>
      <c r="D4" s="11" t="s">
        <v>162</v>
      </c>
      <c r="E4" s="11" t="s">
        <v>88</v>
      </c>
      <c r="G4"/>
      <c r="H4"/>
      <c r="I4"/>
      <c r="J4"/>
      <c r="K4"/>
      <c r="L4"/>
      <c r="M4"/>
      <c r="N4"/>
    </row>
    <row r="5" spans="1:14" ht="14.5" x14ac:dyDescent="0.35">
      <c r="A5" s="12"/>
      <c r="G5"/>
      <c r="H5"/>
      <c r="I5"/>
      <c r="J5"/>
      <c r="K5"/>
      <c r="L5"/>
      <c r="M5"/>
      <c r="N5"/>
    </row>
    <row r="6" spans="1:14" s="13" customFormat="1" ht="14.5" x14ac:dyDescent="0.35">
      <c r="A6" s="24">
        <v>2024</v>
      </c>
      <c r="B6" s="22">
        <v>21869.414000000001</v>
      </c>
      <c r="C6" s="22">
        <v>13829.048000000001</v>
      </c>
      <c r="D6" s="22">
        <v>12295.164000000001</v>
      </c>
      <c r="E6" s="22">
        <v>47993.626000000004</v>
      </c>
      <c r="F6" s="21"/>
      <c r="G6"/>
      <c r="H6"/>
      <c r="I6"/>
      <c r="J6"/>
      <c r="K6"/>
      <c r="L6"/>
      <c r="M6"/>
      <c r="N6"/>
    </row>
    <row r="7" spans="1:14" s="13" customFormat="1" x14ac:dyDescent="0.3">
      <c r="A7" s="24" t="s">
        <v>159</v>
      </c>
      <c r="B7" s="23">
        <v>7.8153534458971565</v>
      </c>
      <c r="C7" s="23">
        <v>20.565579548856658</v>
      </c>
      <c r="D7" s="23">
        <v>14.42476381303457</v>
      </c>
      <c r="E7" s="23">
        <v>12.927565839749844</v>
      </c>
    </row>
    <row r="8" spans="1:14" x14ac:dyDescent="0.3">
      <c r="A8" s="14"/>
      <c r="B8" s="15"/>
      <c r="C8" s="15"/>
      <c r="D8" s="15"/>
      <c r="E8" s="15"/>
    </row>
    <row r="9" spans="1:14" x14ac:dyDescent="0.3">
      <c r="A9" s="12"/>
    </row>
    <row r="10" spans="1:14" x14ac:dyDescent="0.3">
      <c r="A10" s="16" t="s">
        <v>163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5F5140-5E62-4BF3-A863-8ACD662618A6}">
  <dimension ref="A1:H14"/>
  <sheetViews>
    <sheetView zoomScale="80" zoomScaleNormal="80" workbookViewId="0">
      <selection activeCell="A2" sqref="A2"/>
    </sheetView>
  </sheetViews>
  <sheetFormatPr defaultColWidth="8.81640625" defaultRowHeight="13" x14ac:dyDescent="0.3"/>
  <cols>
    <col min="1" max="1" width="14.54296875" style="151" customWidth="1"/>
    <col min="2" max="2" width="14.26953125" style="151" customWidth="1"/>
    <col min="3" max="3" width="13.26953125" style="151" customWidth="1"/>
    <col min="4" max="4" width="14.453125" style="151" customWidth="1"/>
    <col min="5" max="5" width="14.26953125" style="151" customWidth="1"/>
    <col min="6" max="6" width="14.81640625" style="151" customWidth="1"/>
    <col min="7" max="16384" width="8.81640625" style="151"/>
  </cols>
  <sheetData>
    <row r="1" spans="1:8" x14ac:dyDescent="0.3">
      <c r="A1" s="151" t="s">
        <v>166</v>
      </c>
    </row>
    <row r="3" spans="1:8" x14ac:dyDescent="0.3">
      <c r="B3" s="412"/>
      <c r="C3" s="412"/>
      <c r="D3" s="412"/>
      <c r="E3" s="412"/>
      <c r="F3" s="161" t="s">
        <v>164</v>
      </c>
      <c r="G3" s="152"/>
      <c r="H3" s="152"/>
    </row>
    <row r="4" spans="1:8" ht="40.9" customHeight="1" x14ac:dyDescent="0.3">
      <c r="A4" s="153"/>
      <c r="B4" s="154" t="s">
        <v>329</v>
      </c>
      <c r="C4" s="154" t="s">
        <v>330</v>
      </c>
      <c r="D4" s="154" t="s">
        <v>331</v>
      </c>
      <c r="E4" s="154" t="s">
        <v>332</v>
      </c>
      <c r="F4" s="154" t="s">
        <v>333</v>
      </c>
      <c r="G4" s="152"/>
      <c r="H4" s="152"/>
    </row>
    <row r="5" spans="1:8" x14ac:dyDescent="0.3">
      <c r="E5" s="155"/>
      <c r="G5" s="152"/>
      <c r="H5" s="152"/>
    </row>
    <row r="6" spans="1:8" ht="14.5" x14ac:dyDescent="0.35">
      <c r="A6" s="156">
        <v>2024</v>
      </c>
      <c r="B6" s="157">
        <v>1083.0160000000001</v>
      </c>
      <c r="C6" s="158">
        <v>1733620.324</v>
      </c>
      <c r="D6" s="158">
        <v>248393.84299999999</v>
      </c>
      <c r="E6" s="159">
        <v>0.14299999999999999</v>
      </c>
      <c r="F6" s="158">
        <v>4240</v>
      </c>
      <c r="G6" s="152"/>
      <c r="H6" s="152"/>
    </row>
    <row r="7" spans="1:8" x14ac:dyDescent="0.3">
      <c r="A7" s="160" t="s">
        <v>159</v>
      </c>
      <c r="B7" s="414">
        <v>0.27331713676228553</v>
      </c>
      <c r="C7" s="414">
        <v>-19.766952758117505</v>
      </c>
      <c r="D7" s="414">
        <v>-24.30040349738367</v>
      </c>
      <c r="E7" s="414">
        <v>90</v>
      </c>
      <c r="F7" s="414">
        <v>-2.0106309221169405</v>
      </c>
      <c r="G7" s="152"/>
      <c r="H7" s="152"/>
    </row>
    <row r="8" spans="1:8" x14ac:dyDescent="0.3">
      <c r="A8" s="156"/>
      <c r="B8" s="413"/>
      <c r="C8" s="413"/>
      <c r="D8" s="413"/>
      <c r="E8" s="413"/>
      <c r="F8" s="413"/>
      <c r="G8" s="152"/>
      <c r="H8" s="152"/>
    </row>
    <row r="9" spans="1:8" ht="14.5" x14ac:dyDescent="0.3">
      <c r="A9" s="162" t="s">
        <v>334</v>
      </c>
    </row>
    <row r="10" spans="1:8" ht="14.5" x14ac:dyDescent="0.3">
      <c r="A10" s="162" t="s">
        <v>335</v>
      </c>
    </row>
    <row r="11" spans="1:8" ht="14.5" x14ac:dyDescent="0.3">
      <c r="A11" s="162" t="s">
        <v>336</v>
      </c>
    </row>
    <row r="12" spans="1:8" x14ac:dyDescent="0.3">
      <c r="A12" s="163" t="s">
        <v>165</v>
      </c>
    </row>
    <row r="14" spans="1:8" x14ac:dyDescent="0.3">
      <c r="B14" s="413"/>
      <c r="C14" s="413"/>
      <c r="D14" s="413"/>
      <c r="E14" s="413"/>
      <c r="F14" s="413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530D1-926F-402A-B828-0DC56BBF2EF5}">
  <dimension ref="A1:A22"/>
  <sheetViews>
    <sheetView zoomScale="80" zoomScaleNormal="80" workbookViewId="0">
      <selection activeCell="A2" sqref="A2"/>
    </sheetView>
  </sheetViews>
  <sheetFormatPr defaultColWidth="8.7265625" defaultRowHeight="14.5" x14ac:dyDescent="0.35"/>
  <cols>
    <col min="1" max="16384" width="8.7265625" style="26"/>
  </cols>
  <sheetData>
    <row r="1" spans="1:1" ht="15.5" x14ac:dyDescent="0.35">
      <c r="A1" s="25" t="s">
        <v>374</v>
      </c>
    </row>
    <row r="22" spans="1:1" x14ac:dyDescent="0.35">
      <c r="A22" s="26" t="s">
        <v>364</v>
      </c>
    </row>
  </sheetData>
  <pageMargins left="0.7" right="0.7" top="0.75" bottom="0.75" header="0.3" footer="0.3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B1B10B-EDF5-4E24-A3F8-976025AEB97F}">
  <dimension ref="A1:A22"/>
  <sheetViews>
    <sheetView zoomScale="80" zoomScaleNormal="80" workbookViewId="0">
      <selection activeCell="A2" sqref="A2"/>
    </sheetView>
  </sheetViews>
  <sheetFormatPr defaultColWidth="8.7265625" defaultRowHeight="14.5" x14ac:dyDescent="0.35"/>
  <cols>
    <col min="1" max="16384" width="8.7265625" style="26"/>
  </cols>
  <sheetData>
    <row r="1" spans="1:1" ht="15.5" x14ac:dyDescent="0.35">
      <c r="A1" s="25" t="s">
        <v>375</v>
      </c>
    </row>
    <row r="22" spans="1:1" x14ac:dyDescent="0.35">
      <c r="A22" s="26" t="s">
        <v>364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C268D6-DE45-482E-BD91-117FA3A5F193}">
  <dimension ref="A1:I20"/>
  <sheetViews>
    <sheetView zoomScale="80" zoomScaleNormal="80" workbookViewId="0">
      <selection activeCell="A2" sqref="A2"/>
    </sheetView>
  </sheetViews>
  <sheetFormatPr defaultColWidth="9.1796875" defaultRowHeight="14.5" x14ac:dyDescent="0.35"/>
  <cols>
    <col min="1" max="1" width="23.54296875" style="87" customWidth="1"/>
    <col min="2" max="2" width="9.1796875" style="87"/>
    <col min="3" max="3" width="10.1796875" style="87" customWidth="1"/>
    <col min="4" max="4" width="9.1796875" style="87"/>
    <col min="5" max="5" width="1.81640625" style="87" customWidth="1"/>
    <col min="6" max="16384" width="9.1796875" style="87"/>
  </cols>
  <sheetData>
    <row r="1" spans="1:8" x14ac:dyDescent="0.35">
      <c r="A1" s="130" t="s">
        <v>359</v>
      </c>
    </row>
    <row r="2" spans="1:8" x14ac:dyDescent="0.35">
      <c r="A2" s="130"/>
    </row>
    <row r="3" spans="1:8" x14ac:dyDescent="0.35">
      <c r="A3" s="131"/>
      <c r="B3" s="511">
        <v>2024</v>
      </c>
      <c r="C3" s="511"/>
      <c r="D3" s="511"/>
      <c r="E3" s="132"/>
      <c r="F3" s="512" t="s">
        <v>159</v>
      </c>
      <c r="G3" s="512"/>
      <c r="H3" s="512"/>
    </row>
    <row r="4" spans="1:8" ht="70.5" customHeight="1" x14ac:dyDescent="0.35">
      <c r="A4" s="133"/>
      <c r="B4" s="134" t="s">
        <v>210</v>
      </c>
      <c r="C4" s="134" t="s">
        <v>211</v>
      </c>
      <c r="D4" s="134" t="s">
        <v>212</v>
      </c>
      <c r="E4" s="134"/>
      <c r="F4" s="134" t="s">
        <v>196</v>
      </c>
      <c r="G4" s="134" t="s">
        <v>213</v>
      </c>
      <c r="H4" s="134" t="s">
        <v>197</v>
      </c>
    </row>
    <row r="5" spans="1:8" x14ac:dyDescent="0.35">
      <c r="A5" s="130"/>
      <c r="B5" s="135"/>
      <c r="C5" s="135"/>
      <c r="D5" s="135"/>
      <c r="E5" s="135"/>
      <c r="F5" s="136"/>
      <c r="G5" s="136"/>
      <c r="H5" s="136"/>
    </row>
    <row r="6" spans="1:8" x14ac:dyDescent="0.35">
      <c r="A6" s="136" t="s">
        <v>214</v>
      </c>
      <c r="B6" s="137">
        <v>657.46199999999999</v>
      </c>
      <c r="C6" s="137">
        <v>2.1030000000000002</v>
      </c>
      <c r="D6" s="137">
        <v>85.372699999999995</v>
      </c>
      <c r="E6" s="138"/>
      <c r="F6" s="139">
        <v>7.1580848317317107</v>
      </c>
      <c r="G6" s="139">
        <v>1.1057692307692371</v>
      </c>
      <c r="H6" s="139">
        <v>8.1932538817553588</v>
      </c>
    </row>
    <row r="7" spans="1:8" x14ac:dyDescent="0.35">
      <c r="A7" s="140" t="s">
        <v>215</v>
      </c>
      <c r="B7" s="137">
        <v>1344.9380000000001</v>
      </c>
      <c r="C7" s="137">
        <v>5.19</v>
      </c>
      <c r="D7" s="137">
        <v>414.81360000000001</v>
      </c>
      <c r="E7" s="138"/>
      <c r="F7" s="139">
        <v>0.79644100962970255</v>
      </c>
      <c r="G7" s="139">
        <v>1.3671875000000056</v>
      </c>
      <c r="H7" s="139">
        <v>4.7316025076185531</v>
      </c>
    </row>
    <row r="8" spans="1:8" x14ac:dyDescent="0.35">
      <c r="A8" s="140" t="s">
        <v>216</v>
      </c>
      <c r="B8" s="137">
        <v>15.031000000000001</v>
      </c>
      <c r="C8" s="137">
        <v>6.25</v>
      </c>
      <c r="D8" s="137">
        <v>5.5198</v>
      </c>
      <c r="E8" s="138"/>
      <c r="F8" s="139">
        <v>9.0625453490059549</v>
      </c>
      <c r="G8" s="139">
        <v>2.2913256955810093</v>
      </c>
      <c r="H8" s="139">
        <v>15.46249424758399</v>
      </c>
    </row>
    <row r="9" spans="1:8" x14ac:dyDescent="0.35">
      <c r="A9" s="140" t="s">
        <v>217</v>
      </c>
      <c r="B9" s="137">
        <v>493.21699999999998</v>
      </c>
      <c r="C9" s="137">
        <v>5.42</v>
      </c>
      <c r="D9" s="137">
        <v>136.37303</v>
      </c>
      <c r="E9" s="138"/>
      <c r="F9" s="139">
        <v>6.0631540013160654</v>
      </c>
      <c r="G9" s="139">
        <v>0.55658627087198986</v>
      </c>
      <c r="H9" s="139">
        <v>10.678829137013233</v>
      </c>
    </row>
    <row r="10" spans="1:8" x14ac:dyDescent="0.35">
      <c r="A10" s="140"/>
      <c r="B10" s="137"/>
      <c r="C10" s="141"/>
      <c r="D10" s="137"/>
      <c r="E10" s="138"/>
      <c r="F10" s="136"/>
      <c r="G10" s="136"/>
      <c r="H10" s="136"/>
    </row>
    <row r="11" spans="1:8" x14ac:dyDescent="0.35">
      <c r="A11" s="142" t="s">
        <v>218</v>
      </c>
      <c r="B11" s="143">
        <v>2510.6480000000001</v>
      </c>
      <c r="C11" s="143">
        <v>4.43</v>
      </c>
      <c r="D11" s="143">
        <v>642.43640000000005</v>
      </c>
      <c r="E11" s="144"/>
      <c r="F11" s="145">
        <v>3.4610960996167992</v>
      </c>
      <c r="G11" s="145">
        <v>0.45351473922901525</v>
      </c>
      <c r="H11" s="145">
        <v>6.5440970385271875</v>
      </c>
    </row>
    <row r="12" spans="1:8" x14ac:dyDescent="0.35">
      <c r="A12" s="142"/>
      <c r="B12" s="143"/>
      <c r="C12" s="143"/>
      <c r="D12" s="143"/>
      <c r="E12" s="144"/>
      <c r="F12" s="136"/>
      <c r="G12" s="136"/>
      <c r="H12" s="136"/>
    </row>
    <row r="13" spans="1:8" x14ac:dyDescent="0.35">
      <c r="A13" s="146" t="s">
        <v>219</v>
      </c>
      <c r="B13" s="143">
        <v>99.83</v>
      </c>
      <c r="C13" s="143">
        <v>3.06</v>
      </c>
      <c r="D13" s="143">
        <v>16.683599999999998</v>
      </c>
      <c r="E13" s="147"/>
      <c r="F13" s="145">
        <v>-3.0767289002805827</v>
      </c>
      <c r="G13" s="145">
        <v>-3.4700315457413216</v>
      </c>
      <c r="H13" s="145">
        <v>-1.1242614070750949</v>
      </c>
    </row>
    <row r="14" spans="1:8" x14ac:dyDescent="0.35">
      <c r="A14" s="133"/>
      <c r="B14" s="148"/>
      <c r="C14" s="148"/>
      <c r="D14" s="148"/>
      <c r="E14" s="148"/>
      <c r="F14" s="133"/>
      <c r="G14" s="133"/>
      <c r="H14" s="133"/>
    </row>
    <row r="15" spans="1:8" x14ac:dyDescent="0.35">
      <c r="A15" s="111" t="s">
        <v>27</v>
      </c>
      <c r="B15" s="149"/>
      <c r="C15" s="136"/>
      <c r="D15" s="136"/>
      <c r="E15" s="136"/>
      <c r="F15" s="136"/>
      <c r="G15" s="136"/>
    </row>
    <row r="16" spans="1:8" x14ac:dyDescent="0.35">
      <c r="B16" s="150"/>
      <c r="C16" s="150"/>
      <c r="D16" s="150"/>
    </row>
    <row r="19" spans="1:9" x14ac:dyDescent="0.35">
      <c r="I19" s="136"/>
    </row>
    <row r="20" spans="1:9" x14ac:dyDescent="0.35">
      <c r="A20" s="136"/>
      <c r="B20" s="115"/>
      <c r="C20" s="115"/>
      <c r="D20" s="115"/>
      <c r="E20" s="115"/>
      <c r="F20" s="115"/>
      <c r="G20" s="115"/>
      <c r="H20" s="115"/>
    </row>
  </sheetData>
  <mergeCells count="2">
    <mergeCell ref="B3:D3"/>
    <mergeCell ref="F3:H3"/>
  </mergeCells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32E7C-7B2B-41FB-BD73-F8FAF578FAB8}">
  <sheetPr>
    <pageSetUpPr fitToPage="1"/>
  </sheetPr>
  <dimension ref="A1:K12"/>
  <sheetViews>
    <sheetView zoomScale="80" zoomScaleNormal="80" workbookViewId="0">
      <selection activeCell="A2" sqref="A2"/>
    </sheetView>
  </sheetViews>
  <sheetFormatPr defaultColWidth="9.1796875" defaultRowHeight="14.5" x14ac:dyDescent="0.35"/>
  <cols>
    <col min="1" max="1" width="14.26953125" style="116" customWidth="1"/>
    <col min="2" max="2" width="9.1796875" style="116"/>
    <col min="3" max="3" width="13" style="116" customWidth="1"/>
    <col min="4" max="5" width="9.1796875" style="116"/>
    <col min="6" max="6" width="10.54296875" style="116" customWidth="1"/>
    <col min="7" max="16384" width="9.1796875" style="116"/>
  </cols>
  <sheetData>
    <row r="1" spans="1:11" x14ac:dyDescent="0.35">
      <c r="A1" s="114" t="s">
        <v>360</v>
      </c>
      <c r="B1" s="114"/>
      <c r="C1" s="114"/>
      <c r="D1" s="114"/>
      <c r="E1" s="114"/>
      <c r="F1" s="114"/>
      <c r="G1" s="114"/>
      <c r="H1" s="114"/>
      <c r="I1" s="114"/>
      <c r="J1" s="114"/>
      <c r="K1" s="115"/>
    </row>
    <row r="2" spans="1:11" x14ac:dyDescent="0.35">
      <c r="A2" s="114"/>
      <c r="B2" s="114"/>
      <c r="C2" s="114"/>
      <c r="D2" s="114"/>
      <c r="E2" s="114"/>
      <c r="F2" s="114"/>
      <c r="G2" s="114"/>
      <c r="H2" s="114"/>
      <c r="I2" s="114"/>
      <c r="J2" s="117" t="s">
        <v>220</v>
      </c>
      <c r="K2" s="115"/>
    </row>
    <row r="3" spans="1:11" ht="14.5" customHeight="1" x14ac:dyDescent="0.35">
      <c r="A3" s="118"/>
      <c r="B3" s="513" t="s">
        <v>221</v>
      </c>
      <c r="C3" s="513"/>
      <c r="D3" s="515" t="s">
        <v>222</v>
      </c>
      <c r="E3" s="515"/>
      <c r="F3" s="515"/>
      <c r="G3" s="515"/>
      <c r="H3" s="515"/>
      <c r="I3" s="515"/>
      <c r="J3" s="513" t="s">
        <v>223</v>
      </c>
      <c r="K3" s="115"/>
    </row>
    <row r="4" spans="1:11" x14ac:dyDescent="0.35">
      <c r="A4" s="114"/>
      <c r="B4" s="514"/>
      <c r="C4" s="514"/>
      <c r="D4" s="518" t="s">
        <v>224</v>
      </c>
      <c r="E4" s="519" t="s">
        <v>225</v>
      </c>
      <c r="F4" s="519"/>
      <c r="G4" s="519"/>
      <c r="H4" s="519"/>
      <c r="I4" s="520" t="s">
        <v>88</v>
      </c>
      <c r="J4" s="516"/>
      <c r="K4" s="115"/>
    </row>
    <row r="5" spans="1:11" ht="39.5" x14ac:dyDescent="0.35">
      <c r="A5" s="120"/>
      <c r="B5" s="121" t="s">
        <v>226</v>
      </c>
      <c r="C5" s="121" t="s">
        <v>227</v>
      </c>
      <c r="D5" s="517"/>
      <c r="E5" s="122" t="s">
        <v>228</v>
      </c>
      <c r="F5" s="122" t="s">
        <v>229</v>
      </c>
      <c r="G5" s="122" t="s">
        <v>230</v>
      </c>
      <c r="H5" s="122" t="s">
        <v>231</v>
      </c>
      <c r="I5" s="521"/>
      <c r="J5" s="517"/>
      <c r="K5" s="115"/>
    </row>
    <row r="6" spans="1:11" x14ac:dyDescent="0.35">
      <c r="A6" s="114"/>
      <c r="B6" s="123"/>
      <c r="C6" s="123"/>
      <c r="D6" s="119"/>
      <c r="E6" s="119"/>
      <c r="F6" s="119"/>
      <c r="G6" s="119"/>
      <c r="H6" s="119"/>
      <c r="I6" s="124"/>
      <c r="J6" s="123"/>
      <c r="K6" s="115"/>
    </row>
    <row r="7" spans="1:11" x14ac:dyDescent="0.35">
      <c r="A7" s="125" t="s">
        <v>328</v>
      </c>
      <c r="B7" s="126">
        <v>1799.329</v>
      </c>
      <c r="C7" s="126">
        <v>1174.547</v>
      </c>
      <c r="D7" s="126">
        <v>68.268000000000001</v>
      </c>
      <c r="E7" s="126">
        <v>75.796000000000006</v>
      </c>
      <c r="F7" s="126">
        <v>422.91199999999998</v>
      </c>
      <c r="G7" s="126">
        <v>1763.8430000000001</v>
      </c>
      <c r="H7" s="126">
        <v>460.49299999999999</v>
      </c>
      <c r="I7" s="126">
        <v>2791.3119999999999</v>
      </c>
      <c r="J7" s="126">
        <v>5765.1880000000001</v>
      </c>
    </row>
    <row r="8" spans="1:11" x14ac:dyDescent="0.35">
      <c r="A8" s="125" t="s">
        <v>159</v>
      </c>
      <c r="B8" s="127">
        <v>18.457802104331773</v>
      </c>
      <c r="C8" s="127">
        <v>-19.360692158973574</v>
      </c>
      <c r="D8" s="127">
        <v>-23.193411563516079</v>
      </c>
      <c r="E8" s="127">
        <v>-2.3033396491499323</v>
      </c>
      <c r="F8" s="127">
        <v>6.6760836938289003</v>
      </c>
      <c r="G8" s="127">
        <v>12.032283921682216</v>
      </c>
      <c r="H8" s="127">
        <v>-1.8724428912376361</v>
      </c>
      <c r="I8" s="127">
        <v>7.0864425916242393</v>
      </c>
      <c r="J8" s="127">
        <v>3.2798570717881779</v>
      </c>
    </row>
    <row r="9" spans="1:11" x14ac:dyDescent="0.35">
      <c r="A9" s="128"/>
      <c r="B9" s="129"/>
      <c r="C9" s="129"/>
      <c r="D9" s="129"/>
      <c r="E9" s="129"/>
      <c r="F9" s="129"/>
      <c r="G9" s="129"/>
      <c r="H9" s="129"/>
      <c r="I9" s="129"/>
      <c r="J9" s="129"/>
    </row>
    <row r="10" spans="1:11" ht="15" x14ac:dyDescent="0.35">
      <c r="A10" s="114" t="s">
        <v>361</v>
      </c>
      <c r="B10" s="114"/>
      <c r="C10" s="114"/>
      <c r="D10" s="114"/>
      <c r="E10" s="114"/>
      <c r="F10" s="114"/>
      <c r="G10" s="114"/>
      <c r="H10" s="114"/>
      <c r="I10" s="114"/>
      <c r="J10" s="114"/>
    </row>
    <row r="11" spans="1:11" x14ac:dyDescent="0.35">
      <c r="A11" s="114" t="s">
        <v>232</v>
      </c>
      <c r="B11" s="114"/>
      <c r="C11" s="114"/>
      <c r="D11" s="114"/>
      <c r="E11" s="114"/>
      <c r="F11" s="114"/>
      <c r="G11" s="114"/>
      <c r="H11" s="114"/>
      <c r="I11" s="114"/>
      <c r="J11" s="114"/>
    </row>
    <row r="12" spans="1:11" x14ac:dyDescent="0.35">
      <c r="A12" s="114"/>
      <c r="B12" s="114"/>
      <c r="C12" s="114"/>
      <c r="D12" s="114"/>
      <c r="E12" s="114"/>
      <c r="F12" s="114"/>
      <c r="G12" s="114"/>
      <c r="H12" s="114"/>
      <c r="I12" s="114"/>
      <c r="J12" s="114"/>
    </row>
  </sheetData>
  <mergeCells count="6">
    <mergeCell ref="B3:C4"/>
    <mergeCell ref="D3:I3"/>
    <mergeCell ref="J3:J5"/>
    <mergeCell ref="D4:D5"/>
    <mergeCell ref="E4:H4"/>
    <mergeCell ref="I4:I5"/>
  </mergeCells>
  <pageMargins left="0.70866141732283472" right="0.70866141732283472" top="0.74803149606299213" bottom="0.74803149606299213" header="0.31496062992125984" footer="0.31496062992125984"/>
  <pageSetup paperSize="9" scale="93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F5269B-2105-4100-BE75-6D3C9BB948B5}">
  <dimension ref="A1:F51"/>
  <sheetViews>
    <sheetView zoomScale="80" zoomScaleNormal="80" workbookViewId="0">
      <selection activeCell="A2" sqref="A2"/>
    </sheetView>
  </sheetViews>
  <sheetFormatPr defaultColWidth="9.1796875" defaultRowHeight="13" x14ac:dyDescent="0.3"/>
  <cols>
    <col min="1" max="1" width="14.1796875" style="59" customWidth="1"/>
    <col min="2" max="5" width="11.54296875" style="59" customWidth="1"/>
    <col min="6" max="6" width="11.453125" style="59" bestFit="1" customWidth="1"/>
    <col min="7" max="16384" width="9.1796875" style="59"/>
  </cols>
  <sheetData>
    <row r="1" spans="1:6" x14ac:dyDescent="0.3">
      <c r="A1" s="59" t="s">
        <v>362</v>
      </c>
    </row>
    <row r="2" spans="1:6" x14ac:dyDescent="0.3">
      <c r="F2" s="473" t="s">
        <v>365</v>
      </c>
    </row>
    <row r="3" spans="1:6" ht="15" customHeight="1" x14ac:dyDescent="0.3">
      <c r="A3" s="479"/>
      <c r="B3" s="480">
        <v>44196</v>
      </c>
      <c r="C3" s="480">
        <v>44561</v>
      </c>
      <c r="D3" s="480">
        <v>44926</v>
      </c>
      <c r="E3" s="480">
        <v>45291</v>
      </c>
      <c r="F3" s="480">
        <v>45657</v>
      </c>
    </row>
    <row r="4" spans="1:6" ht="15.75" customHeight="1" x14ac:dyDescent="0.3">
      <c r="A4" s="415" t="s">
        <v>167</v>
      </c>
      <c r="B4" s="416">
        <v>21085</v>
      </c>
      <c r="C4" s="416">
        <v>20081</v>
      </c>
      <c r="D4" s="417">
        <v>19039</v>
      </c>
      <c r="E4" s="481">
        <v>18053</v>
      </c>
      <c r="F4" s="418">
        <v>17018</v>
      </c>
    </row>
    <row r="5" spans="1:6" ht="16.5" customHeight="1" x14ac:dyDescent="0.3">
      <c r="A5" s="415" t="s">
        <v>168</v>
      </c>
      <c r="B5" s="416">
        <v>11417</v>
      </c>
      <c r="C5" s="416">
        <v>11077</v>
      </c>
      <c r="D5" s="417">
        <v>10400</v>
      </c>
      <c r="E5" s="481">
        <v>9746</v>
      </c>
      <c r="F5" s="418">
        <v>9492</v>
      </c>
    </row>
    <row r="6" spans="1:6" ht="16.5" customHeight="1" x14ac:dyDescent="0.3">
      <c r="A6" s="415" t="s">
        <v>169</v>
      </c>
      <c r="B6" s="416">
        <v>7983</v>
      </c>
      <c r="C6" s="416">
        <v>7875</v>
      </c>
      <c r="D6" s="417">
        <v>7279</v>
      </c>
      <c r="E6" s="481">
        <v>6979</v>
      </c>
      <c r="F6" s="418">
        <v>6854</v>
      </c>
    </row>
    <row r="7" spans="1:6" ht="12.75" customHeight="1" x14ac:dyDescent="0.3">
      <c r="A7" s="415" t="s">
        <v>170</v>
      </c>
      <c r="B7" s="416">
        <v>10515</v>
      </c>
      <c r="C7" s="416">
        <v>10559</v>
      </c>
      <c r="D7" s="417">
        <v>10086</v>
      </c>
      <c r="E7" s="481">
        <v>9678</v>
      </c>
      <c r="F7" s="418">
        <v>9584</v>
      </c>
    </row>
    <row r="8" spans="1:6" ht="14.25" customHeight="1" x14ac:dyDescent="0.3">
      <c r="A8" s="415" t="s">
        <v>171</v>
      </c>
      <c r="B8" s="416">
        <v>12670</v>
      </c>
      <c r="C8" s="416">
        <v>12579</v>
      </c>
      <c r="D8" s="417">
        <v>12195</v>
      </c>
      <c r="E8" s="481">
        <v>12066</v>
      </c>
      <c r="F8" s="418">
        <v>11821</v>
      </c>
    </row>
    <row r="9" spans="1:6" ht="17.25" customHeight="1" x14ac:dyDescent="0.3">
      <c r="A9" s="415" t="s">
        <v>172</v>
      </c>
      <c r="B9" s="416">
        <v>5784</v>
      </c>
      <c r="C9" s="416">
        <v>5781</v>
      </c>
      <c r="D9" s="417">
        <v>5647</v>
      </c>
      <c r="E9" s="481">
        <v>5539</v>
      </c>
      <c r="F9" s="418">
        <v>5340</v>
      </c>
    </row>
    <row r="10" spans="1:6" x14ac:dyDescent="0.3">
      <c r="A10" s="415" t="s">
        <v>173</v>
      </c>
      <c r="B10" s="416">
        <v>4082</v>
      </c>
      <c r="C10" s="416">
        <v>4102</v>
      </c>
      <c r="D10" s="417">
        <v>3914</v>
      </c>
      <c r="E10" s="481">
        <v>3878</v>
      </c>
      <c r="F10" s="418">
        <v>3745</v>
      </c>
    </row>
    <row r="11" spans="1:6" x14ac:dyDescent="0.3">
      <c r="A11" s="415" t="s">
        <v>174</v>
      </c>
      <c r="B11" s="416">
        <v>589</v>
      </c>
      <c r="C11" s="416">
        <v>593</v>
      </c>
      <c r="D11" s="417">
        <v>589</v>
      </c>
      <c r="E11" s="481">
        <v>605</v>
      </c>
      <c r="F11" s="418">
        <v>591</v>
      </c>
    </row>
    <row r="12" spans="1:6" x14ac:dyDescent="0.3">
      <c r="A12" s="419" t="s">
        <v>88</v>
      </c>
      <c r="B12" s="420">
        <v>74125</v>
      </c>
      <c r="C12" s="420">
        <v>72647</v>
      </c>
      <c r="D12" s="420">
        <v>69149</v>
      </c>
      <c r="E12" s="482">
        <v>66544</v>
      </c>
      <c r="F12" s="421">
        <v>64445</v>
      </c>
    </row>
    <row r="13" spans="1:6" x14ac:dyDescent="0.3">
      <c r="A13" s="419"/>
      <c r="B13" s="422"/>
      <c r="C13" s="422"/>
      <c r="D13" s="422"/>
      <c r="E13" s="422"/>
      <c r="F13" s="423"/>
    </row>
    <row r="14" spans="1:6" x14ac:dyDescent="0.3">
      <c r="A14" s="424"/>
      <c r="B14" s="522" t="s">
        <v>175</v>
      </c>
      <c r="C14" s="522"/>
      <c r="D14" s="522"/>
      <c r="E14" s="522"/>
      <c r="F14" s="522"/>
    </row>
    <row r="15" spans="1:6" ht="16.5" customHeight="1" x14ac:dyDescent="0.3">
      <c r="A15" s="415" t="s">
        <v>167</v>
      </c>
      <c r="B15" s="425">
        <v>3.1555772994129114</v>
      </c>
      <c r="C15" s="484">
        <v>-4.7616789186625539</v>
      </c>
      <c r="D15" s="425">
        <v>-5.1889846123200982</v>
      </c>
      <c r="E15" s="485">
        <v>-5.178843426650559</v>
      </c>
      <c r="F15" s="425">
        <v>-5.733119149171884</v>
      </c>
    </row>
    <row r="16" spans="1:6" ht="16.5" customHeight="1" x14ac:dyDescent="0.3">
      <c r="A16" s="415" t="s">
        <v>168</v>
      </c>
      <c r="B16" s="425">
        <v>-0.47075233196757438</v>
      </c>
      <c r="C16" s="484">
        <v>-2.9780152404309348</v>
      </c>
      <c r="D16" s="425">
        <v>-6.1117631127561651</v>
      </c>
      <c r="E16" s="485">
        <v>-6.2884615384615472</v>
      </c>
      <c r="F16" s="425">
        <v>-2.6061974143238302</v>
      </c>
    </row>
    <row r="17" spans="1:6" ht="16.5" customHeight="1" x14ac:dyDescent="0.3">
      <c r="A17" s="415" t="s">
        <v>169</v>
      </c>
      <c r="B17" s="425">
        <v>-0.57292315356831125</v>
      </c>
      <c r="C17" s="484">
        <v>-1.3528748590755413</v>
      </c>
      <c r="D17" s="425">
        <v>-7.5682539682539698</v>
      </c>
      <c r="E17" s="485">
        <v>-4.1214452534688775</v>
      </c>
      <c r="F17" s="425">
        <v>-1.7910875483593571</v>
      </c>
    </row>
    <row r="18" spans="1:6" ht="17.25" customHeight="1" x14ac:dyDescent="0.3">
      <c r="A18" s="415" t="s">
        <v>170</v>
      </c>
      <c r="B18" s="425">
        <v>-7.6023947543475856E-2</v>
      </c>
      <c r="C18" s="484">
        <v>0.41844983357108845</v>
      </c>
      <c r="D18" s="425">
        <v>-4.4795908703475789</v>
      </c>
      <c r="E18" s="485">
        <v>-4.0452111838191485</v>
      </c>
      <c r="F18" s="425">
        <v>-0.97127505682992421</v>
      </c>
    </row>
    <row r="19" spans="1:6" ht="15" customHeight="1" x14ac:dyDescent="0.3">
      <c r="A19" s="415" t="s">
        <v>171</v>
      </c>
      <c r="B19" s="425">
        <v>1.4005602240896309</v>
      </c>
      <c r="C19" s="484">
        <v>-0.71823204419889919</v>
      </c>
      <c r="D19" s="425">
        <v>-3.0527068924397867</v>
      </c>
      <c r="E19" s="485">
        <v>-1.0578105781057729</v>
      </c>
      <c r="F19" s="425">
        <v>-2.0304989225924004</v>
      </c>
    </row>
    <row r="20" spans="1:6" ht="15" customHeight="1" x14ac:dyDescent="0.3">
      <c r="A20" s="415" t="s">
        <v>172</v>
      </c>
      <c r="B20" s="425">
        <v>2.2992571630703935</v>
      </c>
      <c r="C20" s="484">
        <v>-5.186721991701404E-2</v>
      </c>
      <c r="D20" s="425">
        <v>-2.3179380729977481</v>
      </c>
      <c r="E20" s="485">
        <v>-1.9125199220825237</v>
      </c>
      <c r="F20" s="425">
        <v>-3.5927062646687062</v>
      </c>
    </row>
    <row r="21" spans="1:6" x14ac:dyDescent="0.3">
      <c r="A21" s="415" t="s">
        <v>173</v>
      </c>
      <c r="B21" s="425">
        <v>1.265194740759128</v>
      </c>
      <c r="C21" s="484">
        <v>0.48995590396864941</v>
      </c>
      <c r="D21" s="425">
        <v>-4.5831301803998059</v>
      </c>
      <c r="E21" s="485">
        <v>-0.91977516607050802</v>
      </c>
      <c r="F21" s="425">
        <v>-3.4296028880866487</v>
      </c>
    </row>
    <row r="22" spans="1:6" x14ac:dyDescent="0.3">
      <c r="A22" s="415" t="s">
        <v>174</v>
      </c>
      <c r="B22" s="425">
        <v>0</v>
      </c>
      <c r="C22" s="484">
        <v>0.67911714770798426</v>
      </c>
      <c r="D22" s="425">
        <v>-0.67453625632377623</v>
      </c>
      <c r="E22" s="485">
        <v>2.7164685908319228</v>
      </c>
      <c r="F22" s="425">
        <v>-2.3140495867768607</v>
      </c>
    </row>
    <row r="23" spans="1:6" x14ac:dyDescent="0.3">
      <c r="A23" s="426" t="s">
        <v>88</v>
      </c>
      <c r="B23" s="427">
        <v>1.2194122787852422</v>
      </c>
      <c r="C23" s="486">
        <v>-1.9939291736930898</v>
      </c>
      <c r="D23" s="427">
        <v>-4.8150646275827</v>
      </c>
      <c r="E23" s="487">
        <v>-3.7672272917901921</v>
      </c>
      <c r="F23" s="427">
        <v>-3.1543039192113582</v>
      </c>
    </row>
    <row r="24" spans="1:6" x14ac:dyDescent="0.3">
      <c r="A24" s="428" t="s">
        <v>176</v>
      </c>
    </row>
    <row r="25" spans="1:6" x14ac:dyDescent="0.3">
      <c r="C25" s="483"/>
    </row>
    <row r="26" spans="1:6" x14ac:dyDescent="0.3">
      <c r="B26" s="483"/>
      <c r="C26" s="483"/>
      <c r="D26" s="483"/>
      <c r="E26" s="483"/>
      <c r="F26" s="483"/>
    </row>
    <row r="27" spans="1:6" x14ac:dyDescent="0.3">
      <c r="B27" s="483"/>
      <c r="C27" s="483"/>
      <c r="D27" s="483"/>
      <c r="E27" s="483"/>
      <c r="F27" s="483"/>
    </row>
    <row r="28" spans="1:6" x14ac:dyDescent="0.3">
      <c r="B28" s="483"/>
      <c r="C28" s="483"/>
      <c r="D28" s="483"/>
      <c r="E28" s="483"/>
      <c r="F28" s="483"/>
    </row>
    <row r="29" spans="1:6" x14ac:dyDescent="0.3">
      <c r="B29" s="483"/>
      <c r="C29" s="483"/>
      <c r="D29" s="483"/>
      <c r="E29" s="483"/>
      <c r="F29" s="483"/>
    </row>
    <row r="30" spans="1:6" x14ac:dyDescent="0.3">
      <c r="B30" s="483"/>
      <c r="C30" s="483"/>
      <c r="D30" s="483"/>
      <c r="E30" s="483"/>
      <c r="F30" s="483"/>
    </row>
    <row r="31" spans="1:6" x14ac:dyDescent="0.3">
      <c r="B31" s="483"/>
      <c r="C31" s="483"/>
      <c r="D31" s="483"/>
      <c r="E31" s="483"/>
      <c r="F31" s="483"/>
    </row>
    <row r="32" spans="1:6" x14ac:dyDescent="0.3">
      <c r="B32" s="483"/>
      <c r="C32" s="483"/>
      <c r="D32" s="483"/>
      <c r="E32" s="483"/>
      <c r="F32" s="483"/>
    </row>
    <row r="33" spans="2:6" x14ac:dyDescent="0.3">
      <c r="B33" s="483"/>
      <c r="C33" s="483"/>
      <c r="D33" s="483"/>
      <c r="E33" s="483"/>
      <c r="F33" s="483"/>
    </row>
    <row r="34" spans="2:6" x14ac:dyDescent="0.3">
      <c r="B34" s="483"/>
      <c r="C34" s="483"/>
      <c r="D34" s="483"/>
      <c r="E34" s="483"/>
      <c r="F34" s="483"/>
    </row>
    <row r="35" spans="2:6" x14ac:dyDescent="0.3">
      <c r="C35" s="483"/>
    </row>
    <row r="36" spans="2:6" x14ac:dyDescent="0.3">
      <c r="C36" s="483"/>
    </row>
    <row r="37" spans="2:6" x14ac:dyDescent="0.3">
      <c r="C37" s="483"/>
    </row>
    <row r="38" spans="2:6" x14ac:dyDescent="0.3">
      <c r="C38" s="483"/>
    </row>
    <row r="39" spans="2:6" x14ac:dyDescent="0.3">
      <c r="C39" s="483"/>
    </row>
    <row r="40" spans="2:6" x14ac:dyDescent="0.3">
      <c r="C40" s="483"/>
    </row>
    <row r="41" spans="2:6" x14ac:dyDescent="0.3">
      <c r="C41" s="483"/>
    </row>
    <row r="42" spans="2:6" x14ac:dyDescent="0.3">
      <c r="C42" s="483"/>
    </row>
    <row r="43" spans="2:6" x14ac:dyDescent="0.3">
      <c r="C43" s="483"/>
    </row>
    <row r="44" spans="2:6" x14ac:dyDescent="0.3">
      <c r="C44" s="483"/>
    </row>
    <row r="45" spans="2:6" x14ac:dyDescent="0.3">
      <c r="C45" s="483"/>
    </row>
    <row r="46" spans="2:6" x14ac:dyDescent="0.3">
      <c r="C46" s="483"/>
    </row>
    <row r="47" spans="2:6" x14ac:dyDescent="0.3">
      <c r="C47" s="483"/>
    </row>
    <row r="48" spans="2:6" x14ac:dyDescent="0.3">
      <c r="C48" s="483"/>
    </row>
    <row r="49" spans="3:3" x14ac:dyDescent="0.3">
      <c r="C49" s="483"/>
    </row>
    <row r="50" spans="3:3" x14ac:dyDescent="0.3">
      <c r="C50" s="483"/>
    </row>
    <row r="51" spans="3:3" x14ac:dyDescent="0.3">
      <c r="C51" s="483"/>
    </row>
  </sheetData>
  <mergeCells count="1">
    <mergeCell ref="B14:F14"/>
  </mergeCell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4F244D-0570-4A99-9533-FBE3A26FB747}">
  <dimension ref="A1:I18"/>
  <sheetViews>
    <sheetView zoomScale="80" zoomScaleNormal="80" workbookViewId="0">
      <selection activeCell="A2" sqref="A2"/>
    </sheetView>
  </sheetViews>
  <sheetFormatPr defaultColWidth="7.54296875" defaultRowHeight="13" x14ac:dyDescent="0.3"/>
  <cols>
    <col min="1" max="1" width="16.81640625" style="60" customWidth="1"/>
    <col min="2" max="3" width="10.81640625" style="60" customWidth="1"/>
    <col min="4" max="4" width="1.54296875" style="60" customWidth="1"/>
    <col min="5" max="5" width="10.81640625" style="60" customWidth="1"/>
    <col min="6" max="6" width="12.1796875" style="60" customWidth="1"/>
    <col min="7" max="8" width="7.54296875" style="60"/>
    <col min="9" max="9" width="8" style="60" customWidth="1"/>
    <col min="10" max="16384" width="7.54296875" style="60"/>
  </cols>
  <sheetData>
    <row r="1" spans="1:9" x14ac:dyDescent="0.3">
      <c r="A1" s="60" t="s">
        <v>233</v>
      </c>
    </row>
    <row r="2" spans="1:9" x14ac:dyDescent="0.3">
      <c r="A2" s="64"/>
      <c r="B2" s="64"/>
      <c r="C2" s="64"/>
      <c r="D2" s="61"/>
      <c r="E2" s="61"/>
    </row>
    <row r="3" spans="1:9" x14ac:dyDescent="0.3">
      <c r="B3" s="523" t="s">
        <v>177</v>
      </c>
      <c r="C3" s="523"/>
      <c r="D3" s="68"/>
      <c r="E3" s="524" t="s">
        <v>178</v>
      </c>
      <c r="F3" s="524"/>
    </row>
    <row r="4" spans="1:9" ht="26" x14ac:dyDescent="0.3">
      <c r="A4" s="64"/>
      <c r="B4" s="98" t="s">
        <v>179</v>
      </c>
      <c r="C4" s="66" t="s">
        <v>30</v>
      </c>
      <c r="D4" s="99"/>
      <c r="E4" s="99" t="s">
        <v>42</v>
      </c>
      <c r="F4" s="66" t="s">
        <v>30</v>
      </c>
    </row>
    <row r="5" spans="1:9" x14ac:dyDescent="0.3">
      <c r="C5" s="68"/>
      <c r="D5" s="68"/>
      <c r="F5" s="68"/>
    </row>
    <row r="6" spans="1:9" x14ac:dyDescent="0.3">
      <c r="A6" s="60" t="s">
        <v>180</v>
      </c>
      <c r="B6" s="69">
        <v>348.46300000000002</v>
      </c>
      <c r="C6" s="100">
        <v>12.547559218898385</v>
      </c>
      <c r="D6" s="101"/>
      <c r="E6" s="69">
        <v>4.1440999999999999</v>
      </c>
      <c r="F6" s="70">
        <v>16.512033288349077</v>
      </c>
      <c r="H6" s="102"/>
      <c r="I6" s="86"/>
    </row>
    <row r="7" spans="1:9" x14ac:dyDescent="0.3">
      <c r="A7" s="60" t="s">
        <v>181</v>
      </c>
      <c r="B7" s="69">
        <v>390.95800000000003</v>
      </c>
      <c r="C7" s="100">
        <v>4.5963111793632008</v>
      </c>
      <c r="D7" s="101"/>
      <c r="E7" s="69">
        <v>27.02279999999994</v>
      </c>
      <c r="F7" s="70">
        <v>6.3010896502893567</v>
      </c>
      <c r="H7" s="102"/>
      <c r="I7" s="86"/>
    </row>
    <row r="8" spans="1:9" x14ac:dyDescent="0.3">
      <c r="A8" s="60" t="s">
        <v>182</v>
      </c>
      <c r="B8" s="69">
        <v>9229.9030000000002</v>
      </c>
      <c r="C8" s="100">
        <v>0.25313367652199315</v>
      </c>
      <c r="D8" s="101"/>
      <c r="E8" s="69">
        <v>1213.4282000000001</v>
      </c>
      <c r="F8" s="70">
        <v>3.1042109197686263</v>
      </c>
      <c r="H8" s="102"/>
      <c r="I8" s="86"/>
    </row>
    <row r="9" spans="1:9" x14ac:dyDescent="0.3">
      <c r="B9" s="69"/>
      <c r="C9" s="103"/>
      <c r="D9" s="104"/>
      <c r="F9" s="94"/>
      <c r="H9" s="102"/>
      <c r="I9" s="86"/>
    </row>
    <row r="10" spans="1:9" s="73" customFormat="1" x14ac:dyDescent="0.3">
      <c r="A10" s="73" t="s">
        <v>88</v>
      </c>
      <c r="B10" s="74">
        <v>9969.3240000000005</v>
      </c>
      <c r="C10" s="105">
        <v>0.8021646129065928</v>
      </c>
      <c r="D10" s="106"/>
      <c r="E10" s="74">
        <v>1244.5951</v>
      </c>
      <c r="F10" s="75">
        <v>3.2111515585351675</v>
      </c>
      <c r="H10" s="107"/>
      <c r="I10" s="82"/>
    </row>
    <row r="11" spans="1:9" x14ac:dyDescent="0.3">
      <c r="A11" s="64"/>
      <c r="B11" s="108"/>
      <c r="C11" s="109"/>
      <c r="D11" s="109"/>
      <c r="E11" s="108"/>
      <c r="F11" s="110"/>
    </row>
    <row r="12" spans="1:9" x14ac:dyDescent="0.3">
      <c r="A12" s="136" t="s">
        <v>183</v>
      </c>
      <c r="B12" s="69"/>
    </row>
    <row r="13" spans="1:9" x14ac:dyDescent="0.3">
      <c r="B13" s="112"/>
      <c r="C13" s="112"/>
      <c r="D13" s="112"/>
      <c r="E13" s="113"/>
      <c r="F13" s="95"/>
      <c r="G13" s="95"/>
    </row>
    <row r="18" spans="2:2" ht="14.5" x14ac:dyDescent="0.35">
      <c r="B18" s="87"/>
    </row>
  </sheetData>
  <mergeCells count="2">
    <mergeCell ref="B3:C3"/>
    <mergeCell ref="E3:F3"/>
  </mergeCells>
  <pageMargins left="0.74803149606299213" right="0.74803149606299213" top="0.98425196850393704" bottom="0.98425196850393704" header="0.51181102362204722" footer="0.51181102362204722"/>
  <pageSetup paperSize="9" firstPageNumber="0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D37FF-C6F0-4755-BFB3-A516F1027FC8}">
  <dimension ref="A1:M25"/>
  <sheetViews>
    <sheetView zoomScale="80" zoomScaleNormal="80" workbookViewId="0">
      <selection activeCell="A2" sqref="A2"/>
    </sheetView>
  </sheetViews>
  <sheetFormatPr defaultColWidth="7.54296875" defaultRowHeight="13" x14ac:dyDescent="0.3"/>
  <cols>
    <col min="1" max="1" width="34.453125" style="60" customWidth="1"/>
    <col min="2" max="2" width="9.54296875" style="60" customWidth="1"/>
    <col min="3" max="3" width="12.453125" style="60" customWidth="1"/>
    <col min="4" max="4" width="8.453125" style="60" bestFit="1" customWidth="1"/>
    <col min="5" max="16384" width="7.54296875" style="60"/>
  </cols>
  <sheetData>
    <row r="1" spans="1:5" x14ac:dyDescent="0.3">
      <c r="A1" s="60" t="s">
        <v>234</v>
      </c>
    </row>
    <row r="2" spans="1:5" x14ac:dyDescent="0.3">
      <c r="A2" s="64"/>
      <c r="C2" s="88"/>
    </row>
    <row r="3" spans="1:5" ht="26.5" customHeight="1" x14ac:dyDescent="0.3">
      <c r="A3" s="89"/>
      <c r="B3" s="90" t="s">
        <v>42</v>
      </c>
      <c r="C3" s="91" t="s">
        <v>159</v>
      </c>
      <c r="D3" s="68"/>
    </row>
    <row r="4" spans="1:5" x14ac:dyDescent="0.3">
      <c r="B4" s="68"/>
      <c r="C4" s="68"/>
      <c r="D4" s="68"/>
    </row>
    <row r="5" spans="1:5" x14ac:dyDescent="0.3">
      <c r="A5" s="60" t="s">
        <v>184</v>
      </c>
      <c r="B5" s="86">
        <v>1099.7869230000001</v>
      </c>
      <c r="C5" s="92">
        <v>4.7146850809791898</v>
      </c>
      <c r="D5" s="93"/>
      <c r="E5" s="94"/>
    </row>
    <row r="6" spans="1:5" x14ac:dyDescent="0.3">
      <c r="A6" s="60" t="s">
        <v>185</v>
      </c>
      <c r="B6" s="86">
        <v>245.53787300000002</v>
      </c>
      <c r="C6" s="92">
        <v>1.1526213232265015</v>
      </c>
      <c r="D6" s="93"/>
      <c r="E6" s="94"/>
    </row>
    <row r="7" spans="1:5" x14ac:dyDescent="0.3">
      <c r="A7" s="60" t="s">
        <v>186</v>
      </c>
      <c r="B7" s="95">
        <v>41.705767999999999</v>
      </c>
      <c r="C7" s="92">
        <v>4.9201710691823877</v>
      </c>
      <c r="D7" s="94"/>
      <c r="E7" s="94"/>
    </row>
    <row r="8" spans="1:5" s="73" customFormat="1" x14ac:dyDescent="0.3">
      <c r="A8" s="73" t="s">
        <v>187</v>
      </c>
      <c r="B8" s="96">
        <v>1387.0305640000001</v>
      </c>
      <c r="C8" s="92">
        <v>4.0720432786098133</v>
      </c>
      <c r="D8" s="94"/>
      <c r="E8" s="94"/>
    </row>
    <row r="9" spans="1:5" s="73" customFormat="1" x14ac:dyDescent="0.3">
      <c r="B9" s="83"/>
      <c r="C9" s="92"/>
      <c r="D9" s="94"/>
      <c r="E9" s="94"/>
    </row>
    <row r="10" spans="1:5" x14ac:dyDescent="0.3">
      <c r="A10" s="60" t="s">
        <v>188</v>
      </c>
      <c r="B10" s="86">
        <v>-37.741485999999995</v>
      </c>
      <c r="C10" s="92">
        <v>7.4215460807195157</v>
      </c>
      <c r="D10" s="97"/>
      <c r="E10" s="94"/>
    </row>
    <row r="11" spans="1:5" x14ac:dyDescent="0.3">
      <c r="A11" s="60" t="s">
        <v>189</v>
      </c>
      <c r="B11" s="86">
        <v>-40.749444000000004</v>
      </c>
      <c r="C11" s="92">
        <v>6.5344941176470686</v>
      </c>
      <c r="D11" s="97"/>
      <c r="E11" s="94"/>
    </row>
    <row r="12" spans="1:5" x14ac:dyDescent="0.3">
      <c r="A12" s="60" t="s">
        <v>190</v>
      </c>
      <c r="B12" s="86">
        <v>2.5123700000000002</v>
      </c>
      <c r="C12" s="92">
        <v>-13.604883081155423</v>
      </c>
      <c r="D12" s="97"/>
      <c r="E12" s="94"/>
    </row>
    <row r="13" spans="1:5" s="73" customFormat="1" ht="14.5" x14ac:dyDescent="0.3">
      <c r="A13" s="73" t="s">
        <v>366</v>
      </c>
      <c r="B13" s="82">
        <v>-75.978559999999973</v>
      </c>
      <c r="C13" s="92">
        <v>7.8077075883988503</v>
      </c>
      <c r="D13" s="97"/>
      <c r="E13" s="94"/>
    </row>
    <row r="14" spans="1:5" s="73" customFormat="1" x14ac:dyDescent="0.3">
      <c r="B14" s="80"/>
      <c r="C14" s="92"/>
      <c r="D14" s="94"/>
      <c r="E14" s="94"/>
    </row>
    <row r="15" spans="1:5" x14ac:dyDescent="0.3">
      <c r="A15" s="60" t="s">
        <v>191</v>
      </c>
      <c r="B15" s="86">
        <v>1062.0454370000002</v>
      </c>
      <c r="C15" s="92">
        <v>4.6210002403619193</v>
      </c>
      <c r="D15" s="97"/>
      <c r="E15" s="94"/>
    </row>
    <row r="16" spans="1:5" x14ac:dyDescent="0.3">
      <c r="A16" s="60" t="s">
        <v>192</v>
      </c>
      <c r="B16" s="86">
        <v>204.78842900000001</v>
      </c>
      <c r="C16" s="92">
        <v>0.14593818768643879</v>
      </c>
      <c r="D16" s="97"/>
      <c r="E16" s="94"/>
    </row>
    <row r="17" spans="1:13" x14ac:dyDescent="0.3">
      <c r="A17" s="60" t="s">
        <v>193</v>
      </c>
      <c r="B17" s="86">
        <v>44.218137999999996</v>
      </c>
      <c r="C17" s="92">
        <v>3.6573163298794946</v>
      </c>
      <c r="D17" s="97"/>
      <c r="E17" s="94"/>
    </row>
    <row r="18" spans="1:13" s="73" customFormat="1" x14ac:dyDescent="0.3">
      <c r="A18" s="73" t="s">
        <v>194</v>
      </c>
      <c r="B18" s="96">
        <v>1311.0520040000001</v>
      </c>
      <c r="C18" s="92">
        <v>3.8634731962062436</v>
      </c>
      <c r="D18" s="97"/>
      <c r="E18" s="94"/>
    </row>
    <row r="19" spans="1:13" s="73" customFormat="1" x14ac:dyDescent="0.3">
      <c r="B19" s="83"/>
      <c r="C19" s="92"/>
      <c r="D19" s="97"/>
      <c r="E19" s="94"/>
    </row>
    <row r="20" spans="1:13" x14ac:dyDescent="0.3">
      <c r="A20" s="60" t="s">
        <v>195</v>
      </c>
      <c r="B20" s="79">
        <v>105.79523617432341</v>
      </c>
      <c r="C20" s="92">
        <v>0.20081177336479053</v>
      </c>
      <c r="D20" s="97"/>
      <c r="E20" s="94"/>
    </row>
    <row r="21" spans="1:13" x14ac:dyDescent="0.3">
      <c r="A21" s="64"/>
      <c r="B21" s="64"/>
      <c r="C21" s="61"/>
    </row>
    <row r="23" spans="1:13" ht="14.5" x14ac:dyDescent="0.3">
      <c r="A23" s="60" t="s">
        <v>367</v>
      </c>
    </row>
    <row r="24" spans="1:13" x14ac:dyDescent="0.3">
      <c r="A24" s="60" t="s">
        <v>315</v>
      </c>
      <c r="B24" s="429"/>
      <c r="C24" s="429"/>
      <c r="D24" s="429"/>
    </row>
    <row r="25" spans="1:13" x14ac:dyDescent="0.3">
      <c r="K25" s="59"/>
      <c r="L25" s="59"/>
      <c r="M25" s="59"/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EC6840-CC98-4D72-B1D7-0F9614F805D4}">
  <sheetPr>
    <pageSetUpPr fitToPage="1"/>
  </sheetPr>
  <dimension ref="A1:I23"/>
  <sheetViews>
    <sheetView zoomScale="80" zoomScaleNormal="80" workbookViewId="0">
      <selection activeCell="A2" sqref="A2"/>
    </sheetView>
  </sheetViews>
  <sheetFormatPr defaultColWidth="9.1796875" defaultRowHeight="13" x14ac:dyDescent="0.3"/>
  <cols>
    <col min="1" max="1" width="22" style="60" customWidth="1"/>
    <col min="2" max="2" width="10.81640625" style="60" customWidth="1"/>
    <col min="3" max="3" width="11.453125" style="60" customWidth="1"/>
    <col min="4" max="4" width="3.1796875" style="60" customWidth="1"/>
    <col min="5" max="5" width="10.81640625" style="60" customWidth="1"/>
    <col min="6" max="6" width="11.453125" style="60" customWidth="1"/>
    <col min="7" max="7" width="9.1796875" style="60" bestFit="1" customWidth="1"/>
    <col min="8" max="9" width="9" style="60" bestFit="1" customWidth="1"/>
    <col min="10" max="10" width="9.1796875" style="60" customWidth="1"/>
    <col min="11" max="16384" width="9.1796875" style="60"/>
  </cols>
  <sheetData>
    <row r="1" spans="1:9" x14ac:dyDescent="0.3">
      <c r="A1" s="60" t="s">
        <v>235</v>
      </c>
    </row>
    <row r="2" spans="1:9" x14ac:dyDescent="0.3">
      <c r="C2" s="61"/>
      <c r="F2" s="61"/>
    </row>
    <row r="3" spans="1:9" x14ac:dyDescent="0.3">
      <c r="A3" s="62"/>
      <c r="B3" s="524" t="s">
        <v>196</v>
      </c>
      <c r="C3" s="524"/>
      <c r="D3" s="63"/>
      <c r="E3" s="524" t="s">
        <v>197</v>
      </c>
      <c r="F3" s="524"/>
    </row>
    <row r="4" spans="1:9" ht="26" x14ac:dyDescent="0.3">
      <c r="A4" s="64"/>
      <c r="B4" s="65" t="s">
        <v>179</v>
      </c>
      <c r="C4" s="66" t="s">
        <v>30</v>
      </c>
      <c r="D4" s="67"/>
      <c r="E4" s="67" t="s">
        <v>69</v>
      </c>
      <c r="F4" s="66" t="s">
        <v>30</v>
      </c>
    </row>
    <row r="5" spans="1:9" x14ac:dyDescent="0.3">
      <c r="B5" s="68"/>
      <c r="C5" s="68"/>
      <c r="D5" s="68"/>
      <c r="E5" s="68"/>
    </row>
    <row r="6" spans="1:9" x14ac:dyDescent="0.3">
      <c r="A6" s="60" t="s">
        <v>198</v>
      </c>
      <c r="B6" s="69">
        <v>1533.1579999999999</v>
      </c>
      <c r="C6" s="70">
        <v>-26.032768979227157</v>
      </c>
      <c r="D6" s="71"/>
      <c r="E6" s="69">
        <v>13.0924</v>
      </c>
      <c r="F6" s="70">
        <v>-19.365388287028765</v>
      </c>
      <c r="G6" s="72"/>
      <c r="I6" s="69"/>
    </row>
    <row r="7" spans="1:9" x14ac:dyDescent="0.3">
      <c r="A7" s="60" t="s">
        <v>199</v>
      </c>
      <c r="B7" s="69">
        <v>156.71299999999999</v>
      </c>
      <c r="C7" s="70">
        <v>-37.121133089916945</v>
      </c>
      <c r="D7" s="71"/>
      <c r="E7" s="69">
        <v>2.2915000000000001</v>
      </c>
      <c r="F7" s="70">
        <v>-39.721162698934627</v>
      </c>
      <c r="G7" s="72"/>
      <c r="I7" s="69"/>
    </row>
    <row r="8" spans="1:9" x14ac:dyDescent="0.3">
      <c r="A8" s="60" t="s">
        <v>200</v>
      </c>
      <c r="B8" s="69">
        <v>336.12900000000002</v>
      </c>
      <c r="C8" s="70">
        <v>5.3550607439726301</v>
      </c>
      <c r="D8" s="71"/>
      <c r="E8" s="69">
        <v>7.4935</v>
      </c>
      <c r="F8" s="70">
        <v>3.2404281994406383</v>
      </c>
      <c r="G8" s="72"/>
      <c r="I8" s="69"/>
    </row>
    <row r="9" spans="1:9" s="73" customFormat="1" x14ac:dyDescent="0.3">
      <c r="A9" s="73" t="s">
        <v>201</v>
      </c>
      <c r="B9" s="74">
        <v>2026</v>
      </c>
      <c r="C9" s="75">
        <v>-23.287418114241166</v>
      </c>
      <c r="D9" s="76"/>
      <c r="E9" s="74">
        <v>22.877400000000002</v>
      </c>
      <c r="F9" s="77">
        <v>-16.189255032696501</v>
      </c>
      <c r="G9" s="78"/>
    </row>
    <row r="10" spans="1:9" s="73" customFormat="1" x14ac:dyDescent="0.3">
      <c r="C10" s="79"/>
      <c r="D10" s="76"/>
      <c r="F10" s="80"/>
      <c r="G10" s="78"/>
    </row>
    <row r="11" spans="1:9" x14ac:dyDescent="0.3">
      <c r="A11" s="60" t="s">
        <v>202</v>
      </c>
      <c r="B11" s="69">
        <v>90.033000000000001</v>
      </c>
      <c r="C11" s="70">
        <v>-35.214541163264279</v>
      </c>
      <c r="D11" s="71"/>
      <c r="E11" s="69">
        <v>0.66779999999999995</v>
      </c>
      <c r="F11" s="70">
        <v>-32.695021165087688</v>
      </c>
      <c r="G11" s="81"/>
    </row>
    <row r="12" spans="1:9" x14ac:dyDescent="0.3">
      <c r="A12" s="60" t="s">
        <v>203</v>
      </c>
      <c r="B12" s="69">
        <v>27.23</v>
      </c>
      <c r="C12" s="70">
        <v>-13.665187064045654</v>
      </c>
      <c r="D12" s="71"/>
      <c r="E12" s="69">
        <v>0.48470000000000002</v>
      </c>
      <c r="F12" s="70">
        <v>-14.770529277299097</v>
      </c>
      <c r="G12" s="81"/>
    </row>
    <row r="13" spans="1:9" s="73" customFormat="1" x14ac:dyDescent="0.3">
      <c r="A13" s="73" t="s">
        <v>204</v>
      </c>
      <c r="B13" s="74">
        <v>117.26300000000001</v>
      </c>
      <c r="C13" s="75">
        <v>-31.228483792834478</v>
      </c>
      <c r="D13" s="76"/>
      <c r="E13" s="74">
        <v>1.1525000000000001</v>
      </c>
      <c r="F13" s="77">
        <v>-26.164392337753849</v>
      </c>
      <c r="G13" s="78"/>
    </row>
    <row r="14" spans="1:9" s="73" customFormat="1" x14ac:dyDescent="0.3">
      <c r="C14" s="79"/>
      <c r="D14" s="76"/>
      <c r="F14" s="82"/>
      <c r="G14" s="78"/>
    </row>
    <row r="15" spans="1:9" s="73" customFormat="1" x14ac:dyDescent="0.3">
      <c r="A15" s="73" t="s">
        <v>205</v>
      </c>
      <c r="B15" s="74">
        <v>2143.2629999999999</v>
      </c>
      <c r="C15" s="75">
        <v>-23.769018949770558</v>
      </c>
      <c r="D15" s="83"/>
      <c r="E15" s="74">
        <v>24.029900000000001</v>
      </c>
      <c r="F15" s="75">
        <v>-16.728811327423806</v>
      </c>
      <c r="G15" s="78"/>
    </row>
    <row r="16" spans="1:9" x14ac:dyDescent="0.3">
      <c r="A16" s="64"/>
      <c r="B16" s="64"/>
      <c r="C16" s="61"/>
      <c r="D16" s="61"/>
      <c r="E16" s="61"/>
      <c r="F16" s="61"/>
    </row>
    <row r="17" spans="1:5" x14ac:dyDescent="0.3">
      <c r="A17" s="84" t="s">
        <v>183</v>
      </c>
      <c r="B17" s="85"/>
      <c r="C17" s="85"/>
      <c r="D17" s="85"/>
      <c r="E17" s="85"/>
    </row>
    <row r="22" spans="1:5" x14ac:dyDescent="0.3">
      <c r="E22" s="86"/>
    </row>
    <row r="23" spans="1:5" ht="14.5" x14ac:dyDescent="0.35">
      <c r="B23" s="87"/>
    </row>
  </sheetData>
  <mergeCells count="2">
    <mergeCell ref="B3:C3"/>
    <mergeCell ref="E3:F3"/>
  </mergeCells>
  <pageMargins left="0.74803149606299213" right="0.74803149606299213" top="0.98425196850393704" bottom="0.98425196850393704" header="0.51181102362204722" footer="0.51181102362204722"/>
  <pageSetup paperSize="9" scale="91" firstPageNumber="0" orientation="portrait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814693-AD54-45EF-8500-6021DA7B5205}">
  <dimension ref="A1:L14"/>
  <sheetViews>
    <sheetView zoomScale="80" zoomScaleNormal="80" workbookViewId="0">
      <selection activeCell="A2" sqref="A2"/>
    </sheetView>
  </sheetViews>
  <sheetFormatPr defaultColWidth="9.1796875" defaultRowHeight="13" x14ac:dyDescent="0.3"/>
  <cols>
    <col min="1" max="1" width="32.81640625" style="59" customWidth="1"/>
    <col min="2" max="4" width="10.453125" style="59" customWidth="1"/>
    <col min="5" max="16384" width="9.1796875" style="59"/>
  </cols>
  <sheetData>
    <row r="1" spans="1:12" ht="14.5" x14ac:dyDescent="0.3">
      <c r="A1" s="59" t="s">
        <v>324</v>
      </c>
    </row>
    <row r="3" spans="1:12" ht="26" x14ac:dyDescent="0.3">
      <c r="A3" s="430"/>
      <c r="B3" s="431">
        <v>2022</v>
      </c>
      <c r="C3" s="431">
        <v>2023</v>
      </c>
      <c r="D3" s="431">
        <v>2024</v>
      </c>
      <c r="E3" s="432" t="s">
        <v>30</v>
      </c>
    </row>
    <row r="4" spans="1:12" ht="17.149999999999999" customHeight="1" x14ac:dyDescent="0.3">
      <c r="A4" s="424"/>
    </row>
    <row r="5" spans="1:12" ht="17.149999999999999" customHeight="1" x14ac:dyDescent="0.3">
      <c r="A5" s="433" t="s">
        <v>325</v>
      </c>
      <c r="B5" s="434">
        <v>223</v>
      </c>
      <c r="C5" s="434">
        <v>227</v>
      </c>
      <c r="D5" s="434">
        <v>223</v>
      </c>
      <c r="E5" s="435">
        <v>-1.7621145374449341</v>
      </c>
    </row>
    <row r="6" spans="1:12" ht="17.149999999999999" customHeight="1" x14ac:dyDescent="0.3">
      <c r="A6" s="433" t="s">
        <v>206</v>
      </c>
      <c r="B6" s="434">
        <v>367</v>
      </c>
      <c r="C6" s="434">
        <v>378</v>
      </c>
      <c r="D6" s="434">
        <v>365</v>
      </c>
      <c r="E6" s="435">
        <v>-3.4391534391534391</v>
      </c>
    </row>
    <row r="7" spans="1:12" ht="18.75" customHeight="1" x14ac:dyDescent="0.3">
      <c r="A7" s="433" t="s">
        <v>207</v>
      </c>
      <c r="B7" s="434">
        <v>878</v>
      </c>
      <c r="C7" s="434">
        <v>883</v>
      </c>
      <c r="D7" s="434">
        <v>882</v>
      </c>
      <c r="E7" s="435">
        <v>-0.11325028312570783</v>
      </c>
    </row>
    <row r="8" spans="1:12" x14ac:dyDescent="0.3">
      <c r="A8" s="436" t="s">
        <v>208</v>
      </c>
      <c r="B8" s="434">
        <v>550</v>
      </c>
      <c r="C8" s="434">
        <v>534</v>
      </c>
      <c r="D8" s="434">
        <v>528</v>
      </c>
      <c r="E8" s="435">
        <v>-1.1235955056179776</v>
      </c>
    </row>
    <row r="9" spans="1:12" x14ac:dyDescent="0.3">
      <c r="A9" s="433"/>
      <c r="E9" s="425"/>
    </row>
    <row r="10" spans="1:12" ht="17.149999999999999" customHeight="1" x14ac:dyDescent="0.3">
      <c r="A10" s="437" t="s">
        <v>88</v>
      </c>
      <c r="B10" s="438">
        <v>1728</v>
      </c>
      <c r="C10" s="438">
        <v>1727</v>
      </c>
      <c r="D10" s="438">
        <v>1695</v>
      </c>
      <c r="E10" s="427">
        <v>-1.8529241459177763</v>
      </c>
    </row>
    <row r="11" spans="1:12" x14ac:dyDescent="0.3">
      <c r="A11" s="439"/>
      <c r="B11" s="420"/>
      <c r="C11" s="420"/>
      <c r="D11" s="420"/>
      <c r="E11" s="440"/>
    </row>
    <row r="12" spans="1:12" ht="14.5" x14ac:dyDescent="0.35">
      <c r="A12" s="441" t="s">
        <v>326</v>
      </c>
      <c r="J12"/>
      <c r="K12"/>
      <c r="L12"/>
    </row>
    <row r="13" spans="1:12" ht="28.4" customHeight="1" x14ac:dyDescent="0.35">
      <c r="A13" s="525" t="s">
        <v>327</v>
      </c>
      <c r="B13" s="525"/>
      <c r="C13" s="525"/>
      <c r="D13" s="525"/>
      <c r="E13" s="525"/>
      <c r="F13" s="525"/>
      <c r="G13" s="525"/>
      <c r="H13" s="525"/>
      <c r="J13"/>
      <c r="K13"/>
      <c r="L13"/>
    </row>
    <row r="14" spans="1:12" ht="14.5" x14ac:dyDescent="0.35">
      <c r="A14" s="428" t="s">
        <v>209</v>
      </c>
      <c r="J14"/>
      <c r="K14"/>
      <c r="L14"/>
    </row>
  </sheetData>
  <mergeCells count="1">
    <mergeCell ref="A13:H13"/>
  </mergeCell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14776C-4F39-468D-92AE-899236A22064}">
  <dimension ref="A1:E9"/>
  <sheetViews>
    <sheetView zoomScale="80" zoomScaleNormal="80" workbookViewId="0">
      <selection activeCell="A2" sqref="A2"/>
    </sheetView>
  </sheetViews>
  <sheetFormatPr defaultColWidth="9.1796875" defaultRowHeight="13" x14ac:dyDescent="0.3"/>
  <cols>
    <col min="1" max="1" width="10" style="47" customWidth="1"/>
    <col min="2" max="3" width="12" style="47" customWidth="1"/>
    <col min="4" max="4" width="13.1796875" style="47" customWidth="1"/>
    <col min="5" max="7" width="9.1796875" style="47"/>
    <col min="8" max="8" width="10.26953125" style="47" customWidth="1"/>
    <col min="9" max="16384" width="9.1796875" style="47"/>
  </cols>
  <sheetData>
    <row r="1" spans="1:5" ht="14.5" x14ac:dyDescent="0.3">
      <c r="A1" s="45" t="s">
        <v>322</v>
      </c>
      <c r="B1" s="45"/>
      <c r="C1" s="45"/>
      <c r="D1" s="45"/>
      <c r="E1" s="46"/>
    </row>
    <row r="2" spans="1:5" x14ac:dyDescent="0.3">
      <c r="A2" s="45"/>
      <c r="B2" s="45"/>
      <c r="C2" s="45"/>
      <c r="D2" s="45"/>
      <c r="E2" s="46"/>
    </row>
    <row r="3" spans="1:5" x14ac:dyDescent="0.3">
      <c r="A3" s="48"/>
      <c r="B3" s="49">
        <v>2023</v>
      </c>
      <c r="C3" s="50">
        <v>2024</v>
      </c>
      <c r="D3" s="51" t="s">
        <v>159</v>
      </c>
    </row>
    <row r="4" spans="1:5" x14ac:dyDescent="0.3">
      <c r="A4" s="52" t="s">
        <v>236</v>
      </c>
      <c r="B4" s="53">
        <v>74983</v>
      </c>
      <c r="C4" s="54">
        <v>76961</v>
      </c>
      <c r="D4" s="55">
        <f>(C4-B4)/B4*100</f>
        <v>2.6379312644199353</v>
      </c>
    </row>
    <row r="5" spans="1:5" x14ac:dyDescent="0.3">
      <c r="A5" s="52" t="s">
        <v>237</v>
      </c>
      <c r="B5" s="53">
        <v>182481</v>
      </c>
      <c r="C5" s="54">
        <v>186212</v>
      </c>
      <c r="D5" s="55">
        <f>(C5-B5)/B5*100</f>
        <v>2.0445964237372656</v>
      </c>
    </row>
    <row r="6" spans="1:5" x14ac:dyDescent="0.3">
      <c r="A6" s="442" t="s">
        <v>238</v>
      </c>
      <c r="B6" s="56">
        <v>1537869</v>
      </c>
      <c r="C6" s="57">
        <v>1536004</v>
      </c>
      <c r="D6" s="58">
        <f>(C6-B6)/B6*100</f>
        <v>-0.12127170779825849</v>
      </c>
    </row>
    <row r="8" spans="1:5" ht="14.5" x14ac:dyDescent="0.3">
      <c r="A8" s="443" t="s">
        <v>323</v>
      </c>
    </row>
    <row r="9" spans="1:5" x14ac:dyDescent="0.3">
      <c r="A9" s="47" t="s">
        <v>257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9881EA-B5C8-42F0-B1EB-0D942EA5615A}">
  <dimension ref="A1:C31"/>
  <sheetViews>
    <sheetView zoomScale="80" zoomScaleNormal="80" workbookViewId="0">
      <selection activeCell="A2" sqref="A2"/>
    </sheetView>
  </sheetViews>
  <sheetFormatPr defaultColWidth="9.1796875" defaultRowHeight="14.5" x14ac:dyDescent="0.35"/>
  <cols>
    <col min="1" max="1" width="31.453125" style="17" customWidth="1"/>
    <col min="2" max="2" width="24.1796875" style="17" customWidth="1"/>
    <col min="3" max="3" width="21" style="17" customWidth="1"/>
    <col min="4" max="16384" width="9.1796875" style="17"/>
  </cols>
  <sheetData>
    <row r="1" spans="1:3" x14ac:dyDescent="0.35">
      <c r="A1" s="17" t="s">
        <v>253</v>
      </c>
    </row>
    <row r="3" spans="1:3" x14ac:dyDescent="0.35">
      <c r="A3" s="444"/>
      <c r="B3" s="445" t="s">
        <v>239</v>
      </c>
      <c r="C3" s="445" t="s">
        <v>240</v>
      </c>
    </row>
    <row r="4" spans="1:3" x14ac:dyDescent="0.35">
      <c r="A4" s="446"/>
      <c r="B4" s="447"/>
      <c r="C4" s="447"/>
    </row>
    <row r="5" spans="1:3" x14ac:dyDescent="0.35">
      <c r="A5" s="448" t="s">
        <v>140</v>
      </c>
      <c r="B5" s="449">
        <v>1855559.08</v>
      </c>
      <c r="C5" s="450">
        <f>B5/B29*100</f>
        <v>28.117540390189603</v>
      </c>
    </row>
    <row r="6" spans="1:3" x14ac:dyDescent="0.35">
      <c r="A6" s="448" t="s">
        <v>250</v>
      </c>
      <c r="B6" s="449">
        <v>55858.93</v>
      </c>
      <c r="C6" s="450">
        <f>B6/B29*100</f>
        <v>0.84643800208602016</v>
      </c>
    </row>
    <row r="7" spans="1:3" x14ac:dyDescent="0.35">
      <c r="A7" s="448" t="s">
        <v>145</v>
      </c>
      <c r="B7" s="449">
        <v>1280009.27</v>
      </c>
      <c r="C7" s="450">
        <f>B7/B29*100</f>
        <v>19.396155442834033</v>
      </c>
    </row>
    <row r="8" spans="1:3" x14ac:dyDescent="0.35">
      <c r="A8" s="448" t="s">
        <v>244</v>
      </c>
      <c r="B8" s="449">
        <v>269486.08000000002</v>
      </c>
      <c r="C8" s="450">
        <f>B8/B29*100</f>
        <v>4.0835594084096023</v>
      </c>
    </row>
    <row r="9" spans="1:3" x14ac:dyDescent="0.35">
      <c r="A9" s="448" t="s">
        <v>255</v>
      </c>
      <c r="B9" s="449">
        <v>297067.24</v>
      </c>
      <c r="C9" s="450">
        <f>B9/B29*100</f>
        <v>4.5015004961750655</v>
      </c>
    </row>
    <row r="10" spans="1:3" x14ac:dyDescent="0.35">
      <c r="A10" s="448" t="s">
        <v>256</v>
      </c>
      <c r="B10" s="449">
        <v>133270.9</v>
      </c>
      <c r="C10" s="450">
        <f>B10/B29*100</f>
        <v>2.0194721655464183</v>
      </c>
    </row>
    <row r="11" spans="1:3" x14ac:dyDescent="0.35">
      <c r="A11" s="448" t="s">
        <v>143</v>
      </c>
      <c r="B11" s="449">
        <v>960735.98</v>
      </c>
      <c r="C11" s="450">
        <f>B11/B29*100</f>
        <v>14.558163635489517</v>
      </c>
    </row>
    <row r="12" spans="1:3" x14ac:dyDescent="0.35">
      <c r="A12" s="448" t="s">
        <v>243</v>
      </c>
      <c r="B12" s="449">
        <v>333511.33</v>
      </c>
      <c r="C12" s="450">
        <f>B12/B29*100</f>
        <v>5.0537427737740659</v>
      </c>
    </row>
    <row r="13" spans="1:3" x14ac:dyDescent="0.35">
      <c r="A13" s="448" t="s">
        <v>242</v>
      </c>
      <c r="B13" s="449">
        <v>734912.19</v>
      </c>
      <c r="C13" s="450">
        <f>B13/B29*100</f>
        <v>11.136224875991388</v>
      </c>
    </row>
    <row r="14" spans="1:3" x14ac:dyDescent="0.35">
      <c r="A14" s="448" t="s">
        <v>147</v>
      </c>
      <c r="B14" s="449">
        <v>1024955.23</v>
      </c>
      <c r="C14" s="450">
        <f>B14/B29*100</f>
        <v>15.531286709373369</v>
      </c>
    </row>
    <row r="15" spans="1:3" x14ac:dyDescent="0.35">
      <c r="A15" s="448" t="s">
        <v>249</v>
      </c>
      <c r="B15" s="449">
        <v>499337.82</v>
      </c>
      <c r="C15" s="450">
        <f>B15/B29*100</f>
        <v>7.5665342448698674</v>
      </c>
    </row>
    <row r="16" spans="1:3" x14ac:dyDescent="0.35">
      <c r="A16" s="448" t="s">
        <v>245</v>
      </c>
      <c r="B16" s="449">
        <v>743187.81</v>
      </c>
      <c r="C16" s="450">
        <f>B16/B29*100</f>
        <v>11.261626477110907</v>
      </c>
    </row>
    <row r="17" spans="1:3" x14ac:dyDescent="0.35">
      <c r="A17" s="448" t="s">
        <v>138</v>
      </c>
      <c r="B17" s="449">
        <v>385693.74</v>
      </c>
      <c r="C17" s="450">
        <f>B17/B29*100</f>
        <v>5.8444699657276802</v>
      </c>
    </row>
    <row r="18" spans="1:3" x14ac:dyDescent="0.35">
      <c r="A18" s="448" t="s">
        <v>254</v>
      </c>
      <c r="B18" s="449">
        <v>425409.84</v>
      </c>
      <c r="C18" s="450">
        <f>B18/B29*100</f>
        <v>6.4462934581334359</v>
      </c>
    </row>
    <row r="19" spans="1:3" x14ac:dyDescent="0.35">
      <c r="A19" s="448" t="s">
        <v>246</v>
      </c>
      <c r="B19" s="449">
        <v>149759.69</v>
      </c>
      <c r="C19" s="450">
        <f>B19/B29*100</f>
        <v>2.2693290543986744</v>
      </c>
    </row>
    <row r="20" spans="1:3" x14ac:dyDescent="0.35">
      <c r="A20" s="448" t="s">
        <v>139</v>
      </c>
      <c r="B20" s="449">
        <v>713415.78</v>
      </c>
      <c r="C20" s="450">
        <f>B20/B29*100</f>
        <v>10.810486836748211</v>
      </c>
    </row>
    <row r="21" spans="1:3" x14ac:dyDescent="0.35">
      <c r="A21" s="448" t="s">
        <v>247</v>
      </c>
      <c r="B21" s="449">
        <v>251230.75</v>
      </c>
      <c r="C21" s="450">
        <f>B21/B29*100</f>
        <v>3.8069338974551141</v>
      </c>
    </row>
    <row r="22" spans="1:3" x14ac:dyDescent="0.35">
      <c r="A22" s="448" t="s">
        <v>241</v>
      </c>
      <c r="B22" s="449">
        <v>169921.67</v>
      </c>
      <c r="C22" s="450">
        <f>B22/B29*100</f>
        <v>2.5748462934381311</v>
      </c>
    </row>
    <row r="23" spans="1:3" x14ac:dyDescent="0.35">
      <c r="A23" s="448" t="s">
        <v>141</v>
      </c>
      <c r="B23" s="449">
        <v>1345162.65</v>
      </c>
      <c r="C23" s="450">
        <f>B23/B29*100</f>
        <v>20.383433516301444</v>
      </c>
    </row>
    <row r="24" spans="1:3" x14ac:dyDescent="0.35">
      <c r="A24" s="448" t="s">
        <v>248</v>
      </c>
      <c r="B24" s="449">
        <v>1103129.3899999999</v>
      </c>
      <c r="C24" s="450">
        <f>B24/B29*100</f>
        <v>16.715870442093504</v>
      </c>
    </row>
    <row r="25" spans="1:3" x14ac:dyDescent="0.35">
      <c r="A25" s="448" t="s">
        <v>142</v>
      </c>
      <c r="B25" s="449">
        <v>410941.15</v>
      </c>
      <c r="C25" s="450">
        <f>B25/B29*100</f>
        <v>6.2270474207245208</v>
      </c>
    </row>
    <row r="26" spans="1:3" x14ac:dyDescent="0.35">
      <c r="B26" s="451"/>
      <c r="C26" s="450"/>
    </row>
    <row r="27" spans="1:3" x14ac:dyDescent="0.35">
      <c r="A27" s="448" t="s">
        <v>251</v>
      </c>
      <c r="B27" s="449">
        <v>2030322.81</v>
      </c>
      <c r="C27" s="450">
        <f>B27/B29*100</f>
        <v>30.765759080706957</v>
      </c>
    </row>
    <row r="28" spans="1:3" x14ac:dyDescent="0.35">
      <c r="A28" s="452"/>
      <c r="B28" s="453"/>
      <c r="C28" s="454"/>
    </row>
    <row r="29" spans="1:3" x14ac:dyDescent="0.35">
      <c r="A29" s="455" t="s">
        <v>252</v>
      </c>
      <c r="B29" s="456">
        <f>SUM(B18:B28)</f>
        <v>6599293.7300000004</v>
      </c>
      <c r="C29" s="457">
        <f>SUM(C18:C28)</f>
        <v>99.999999999999986</v>
      </c>
    </row>
    <row r="30" spans="1:3" x14ac:dyDescent="0.35">
      <c r="C30" s="458"/>
    </row>
    <row r="31" spans="1:3" x14ac:dyDescent="0.35">
      <c r="A31" s="17" t="s">
        <v>321</v>
      </c>
    </row>
  </sheetData>
  <pageMargins left="0.7" right="0.7" top="0.75" bottom="0.75" header="0.3" footer="0.3"/>
  <pageSetup paperSize="9" orientation="portrait" r:id="rId1"/>
  <ignoredErrors>
    <ignoredError sqref="B29" formulaRange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52606D-B13E-4796-AEB4-FF7020DC0A21}">
  <dimension ref="A1:A22"/>
  <sheetViews>
    <sheetView zoomScale="80" zoomScaleNormal="80" workbookViewId="0">
      <selection activeCell="A2" sqref="A2"/>
    </sheetView>
  </sheetViews>
  <sheetFormatPr defaultColWidth="8.7265625" defaultRowHeight="14.5" x14ac:dyDescent="0.35"/>
  <cols>
    <col min="1" max="16384" width="8.7265625" style="26"/>
  </cols>
  <sheetData>
    <row r="1" spans="1:1" x14ac:dyDescent="0.35">
      <c r="A1" s="26" t="s">
        <v>258</v>
      </c>
    </row>
    <row r="22" spans="1:1" x14ac:dyDescent="0.35">
      <c r="A22" s="26" t="s">
        <v>364</v>
      </c>
    </row>
  </sheetData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E137A-4702-4EB6-B5BD-2A3AEC067B00}">
  <dimension ref="A1:A24"/>
  <sheetViews>
    <sheetView zoomScale="80" zoomScaleNormal="80" workbookViewId="0">
      <selection activeCell="A2" sqref="A2"/>
    </sheetView>
  </sheetViews>
  <sheetFormatPr defaultColWidth="8.7265625" defaultRowHeight="14.5" x14ac:dyDescent="0.35"/>
  <cols>
    <col min="1" max="16384" width="8.7265625" style="26"/>
  </cols>
  <sheetData>
    <row r="1" spans="1:1" x14ac:dyDescent="0.35">
      <c r="A1" s="26" t="s">
        <v>259</v>
      </c>
    </row>
    <row r="24" spans="1:1" x14ac:dyDescent="0.35">
      <c r="A24" s="26" t="s">
        <v>364</v>
      </c>
    </row>
  </sheetData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1EBC24-7310-4E09-81AE-184533414955}">
  <sheetPr>
    <pageSetUpPr fitToPage="1"/>
  </sheetPr>
  <dimension ref="A1:G39"/>
  <sheetViews>
    <sheetView zoomScale="80" zoomScaleNormal="80" workbookViewId="0">
      <selection activeCell="A2" sqref="A2"/>
    </sheetView>
  </sheetViews>
  <sheetFormatPr defaultColWidth="8.7265625" defaultRowHeight="14.5" x14ac:dyDescent="0.35"/>
  <cols>
    <col min="1" max="1" width="56.1796875" style="26" customWidth="1"/>
    <col min="2" max="2" width="17.26953125" style="26" bestFit="1" customWidth="1"/>
    <col min="3" max="3" width="15.1796875" style="26" customWidth="1"/>
    <col min="4" max="4" width="8.81640625" style="26" bestFit="1" customWidth="1"/>
    <col min="5" max="16384" width="8.7265625" style="26"/>
  </cols>
  <sheetData>
    <row r="1" spans="1:3" x14ac:dyDescent="0.35">
      <c r="A1" s="28" t="s">
        <v>363</v>
      </c>
      <c r="B1" s="29"/>
      <c r="C1" s="29"/>
    </row>
    <row r="2" spans="1:3" x14ac:dyDescent="0.35">
      <c r="A2" s="28"/>
      <c r="B2" s="29"/>
      <c r="C2" s="29"/>
    </row>
    <row r="3" spans="1:3" x14ac:dyDescent="0.35">
      <c r="A3" s="30"/>
      <c r="B3" s="31" t="s">
        <v>289</v>
      </c>
      <c r="C3" s="31" t="s">
        <v>159</v>
      </c>
    </row>
    <row r="4" spans="1:3" x14ac:dyDescent="0.35">
      <c r="A4" s="29" t="s">
        <v>288</v>
      </c>
      <c r="B4" s="32">
        <v>7113.5230000000001</v>
      </c>
      <c r="C4" s="33">
        <v>9.6774397465994468</v>
      </c>
    </row>
    <row r="5" spans="1:3" x14ac:dyDescent="0.35">
      <c r="A5" s="29" t="s">
        <v>287</v>
      </c>
      <c r="B5" s="32">
        <v>754.85299999999995</v>
      </c>
      <c r="C5" s="33">
        <v>5.9781937237459708</v>
      </c>
    </row>
    <row r="6" spans="1:3" x14ac:dyDescent="0.35">
      <c r="A6" s="29" t="s">
        <v>286</v>
      </c>
      <c r="B6" s="32">
        <v>5508</v>
      </c>
      <c r="C6" s="33">
        <v>9.4</v>
      </c>
    </row>
    <row r="7" spans="1:3" x14ac:dyDescent="0.35">
      <c r="A7" s="29" t="s">
        <v>285</v>
      </c>
      <c r="B7" s="32">
        <v>6328</v>
      </c>
      <c r="C7" s="33">
        <v>8.6999999999999993</v>
      </c>
    </row>
    <row r="8" spans="1:3" x14ac:dyDescent="0.35">
      <c r="A8" s="29" t="s">
        <v>284</v>
      </c>
      <c r="B8" s="32">
        <v>820</v>
      </c>
      <c r="C8" s="34">
        <v>4.4000000000000004</v>
      </c>
    </row>
    <row r="9" spans="1:3" x14ac:dyDescent="0.35">
      <c r="A9" s="29" t="s">
        <v>283</v>
      </c>
      <c r="B9" s="32">
        <v>21800</v>
      </c>
      <c r="C9" s="35">
        <v>9</v>
      </c>
    </row>
    <row r="10" spans="1:3" x14ac:dyDescent="0.35">
      <c r="A10" s="29"/>
      <c r="B10" s="36"/>
      <c r="C10" s="37"/>
    </row>
    <row r="11" spans="1:3" x14ac:dyDescent="0.35">
      <c r="A11" s="30"/>
      <c r="B11" s="31" t="s">
        <v>282</v>
      </c>
      <c r="C11" s="31" t="s">
        <v>159</v>
      </c>
    </row>
    <row r="12" spans="1:3" x14ac:dyDescent="0.35">
      <c r="A12" s="29" t="s">
        <v>281</v>
      </c>
      <c r="B12" s="32">
        <v>13175</v>
      </c>
      <c r="C12" s="33">
        <v>1.8869383651689737</v>
      </c>
    </row>
    <row r="13" spans="1:3" x14ac:dyDescent="0.35">
      <c r="A13" s="29" t="s">
        <v>280</v>
      </c>
      <c r="B13" s="32">
        <v>40.68</v>
      </c>
      <c r="C13" s="33">
        <v>0</v>
      </c>
    </row>
    <row r="14" spans="1:3" x14ac:dyDescent="0.35">
      <c r="A14" s="29" t="s">
        <v>279</v>
      </c>
      <c r="B14" s="32">
        <v>456</v>
      </c>
      <c r="C14" s="33">
        <v>2.5664095008884646</v>
      </c>
    </row>
    <row r="15" spans="1:3" x14ac:dyDescent="0.35">
      <c r="A15" s="29" t="s">
        <v>278</v>
      </c>
      <c r="B15" s="32">
        <v>233</v>
      </c>
      <c r="C15" s="33">
        <v>0.46567781993791507</v>
      </c>
    </row>
    <row r="16" spans="1:3" x14ac:dyDescent="0.35">
      <c r="A16" s="29"/>
      <c r="B16" s="36"/>
      <c r="C16" s="38"/>
    </row>
    <row r="17" spans="1:7" x14ac:dyDescent="0.35">
      <c r="A17" s="30"/>
      <c r="B17" s="31" t="s">
        <v>277</v>
      </c>
      <c r="C17" s="31" t="s">
        <v>159</v>
      </c>
    </row>
    <row r="18" spans="1:7" x14ac:dyDescent="0.35">
      <c r="A18" s="29" t="s">
        <v>276</v>
      </c>
      <c r="B18" s="32">
        <v>1358590</v>
      </c>
      <c r="C18" s="33">
        <v>1.0772927810967852</v>
      </c>
    </row>
    <row r="19" spans="1:7" x14ac:dyDescent="0.35">
      <c r="A19" s="29" t="s">
        <v>275</v>
      </c>
      <c r="B19" s="32">
        <v>607932</v>
      </c>
      <c r="C19" s="33">
        <v>10.023581704361801</v>
      </c>
    </row>
    <row r="20" spans="1:7" x14ac:dyDescent="0.35">
      <c r="A20" s="29" t="s">
        <v>274</v>
      </c>
      <c r="B20" s="32">
        <v>657639</v>
      </c>
      <c r="C20" s="33">
        <v>10.736939591664912</v>
      </c>
    </row>
    <row r="21" spans="1:7" x14ac:dyDescent="0.35">
      <c r="A21" s="29" t="s">
        <v>273</v>
      </c>
      <c r="B21" s="32">
        <v>466130</v>
      </c>
      <c r="C21" s="33">
        <v>10.8</v>
      </c>
    </row>
    <row r="22" spans="1:7" x14ac:dyDescent="0.35">
      <c r="A22" s="29" t="s">
        <v>272</v>
      </c>
      <c r="B22" s="32">
        <v>152558</v>
      </c>
      <c r="C22" s="33">
        <v>7.4</v>
      </c>
    </row>
    <row r="23" spans="1:7" x14ac:dyDescent="0.35">
      <c r="A23" s="29" t="s">
        <v>271</v>
      </c>
      <c r="B23" s="32">
        <v>121876</v>
      </c>
      <c r="C23" s="33">
        <v>8.6742518814423804</v>
      </c>
    </row>
    <row r="24" spans="1:7" x14ac:dyDescent="0.35">
      <c r="A24" s="29" t="s">
        <v>270</v>
      </c>
      <c r="B24" s="32">
        <v>19860</v>
      </c>
      <c r="C24" s="33">
        <v>4.9682875264270612</v>
      </c>
    </row>
    <row r="25" spans="1:7" x14ac:dyDescent="0.35">
      <c r="A25" s="29"/>
      <c r="B25" s="32"/>
      <c r="C25" s="39"/>
    </row>
    <row r="26" spans="1:7" x14ac:dyDescent="0.35">
      <c r="A26" s="30"/>
      <c r="B26" s="31" t="s">
        <v>269</v>
      </c>
      <c r="C26" s="31" t="s">
        <v>159</v>
      </c>
    </row>
    <row r="27" spans="1:7" x14ac:dyDescent="0.35">
      <c r="A27" s="29" t="s">
        <v>268</v>
      </c>
      <c r="B27" s="32">
        <v>22972</v>
      </c>
      <c r="C27" s="33">
        <v>-3.2431977087018788</v>
      </c>
    </row>
    <row r="28" spans="1:7" x14ac:dyDescent="0.35">
      <c r="A28" s="29" t="s">
        <v>267</v>
      </c>
      <c r="B28" s="32">
        <v>1508.2550000000001</v>
      </c>
      <c r="C28" s="33">
        <v>0.44272569320735305</v>
      </c>
    </row>
    <row r="29" spans="1:7" x14ac:dyDescent="0.35">
      <c r="A29" s="29" t="s">
        <v>266</v>
      </c>
      <c r="B29" s="32">
        <v>4332.0389999999998</v>
      </c>
      <c r="C29" s="33">
        <v>-4.9172818527530469</v>
      </c>
    </row>
    <row r="30" spans="1:7" x14ac:dyDescent="0.35">
      <c r="A30" s="29" t="s">
        <v>265</v>
      </c>
      <c r="B30" s="32">
        <v>544.61400000000003</v>
      </c>
      <c r="C30" s="33">
        <v>-5.5581567146320436</v>
      </c>
    </row>
    <row r="31" spans="1:7" x14ac:dyDescent="0.35">
      <c r="A31" s="29" t="s">
        <v>264</v>
      </c>
      <c r="B31" s="32">
        <v>276.14600000000002</v>
      </c>
      <c r="C31" s="33">
        <v>1.6116806370186099</v>
      </c>
    </row>
    <row r="32" spans="1:7" x14ac:dyDescent="0.35">
      <c r="A32" s="29"/>
      <c r="B32" s="36"/>
      <c r="C32" s="40"/>
      <c r="E32"/>
      <c r="F32"/>
      <c r="G32"/>
    </row>
    <row r="33" spans="1:7" x14ac:dyDescent="0.35">
      <c r="A33" s="30"/>
      <c r="B33" s="41" t="s">
        <v>263</v>
      </c>
      <c r="C33" s="31" t="s">
        <v>316</v>
      </c>
      <c r="E33"/>
      <c r="F33"/>
      <c r="G33"/>
    </row>
    <row r="34" spans="1:7" x14ac:dyDescent="0.35">
      <c r="A34" s="29" t="s">
        <v>262</v>
      </c>
      <c r="B34" s="42">
        <v>152.5</v>
      </c>
      <c r="C34" s="35">
        <v>6.5</v>
      </c>
      <c r="E34"/>
      <c r="F34"/>
      <c r="G34"/>
    </row>
    <row r="35" spans="1:7" x14ac:dyDescent="0.35">
      <c r="A35" s="29" t="s">
        <v>261</v>
      </c>
      <c r="B35" s="42">
        <v>127.3</v>
      </c>
      <c r="C35" s="35">
        <v>-16.3</v>
      </c>
    </row>
    <row r="36" spans="1:7" x14ac:dyDescent="0.35">
      <c r="A36" s="43"/>
      <c r="B36" s="43"/>
      <c r="C36" s="43"/>
    </row>
    <row r="37" spans="1:7" x14ac:dyDescent="0.35">
      <c r="A37" s="29"/>
      <c r="B37" s="29"/>
      <c r="C37" s="29"/>
    </row>
    <row r="38" spans="1:7" x14ac:dyDescent="0.35">
      <c r="A38" s="29" t="s">
        <v>260</v>
      </c>
      <c r="B38" s="29"/>
      <c r="C38" s="29"/>
    </row>
    <row r="39" spans="1:7" x14ac:dyDescent="0.35">
      <c r="A39" s="29"/>
      <c r="B39" s="29"/>
      <c r="C39" s="29"/>
      <c r="D39" s="44"/>
    </row>
  </sheetData>
  <pageMargins left="0.7" right="0.7" top="0.75" bottom="0.75" header="0.3" footer="0.3"/>
  <pageSetup paperSize="8" fitToWidth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34</vt:i4>
      </vt:variant>
      <vt:variant>
        <vt:lpstr>Intervalli denominati</vt:lpstr>
      </vt:variant>
      <vt:variant>
        <vt:i4>4</vt:i4>
      </vt:variant>
    </vt:vector>
  </HeadingPairs>
  <TitlesOfParts>
    <vt:vector size="38" baseType="lpstr">
      <vt:lpstr>f1</vt:lpstr>
      <vt:lpstr>f2</vt:lpstr>
      <vt:lpstr>f3</vt:lpstr>
      <vt:lpstr>f4</vt:lpstr>
      <vt:lpstr>f5</vt:lpstr>
      <vt:lpstr>f6</vt:lpstr>
      <vt:lpstr>t1</vt:lpstr>
      <vt:lpstr>t2</vt:lpstr>
      <vt:lpstr>t3</vt:lpstr>
      <vt:lpstr>t4</vt:lpstr>
      <vt:lpstr>t5</vt:lpstr>
      <vt:lpstr>t6</vt:lpstr>
      <vt:lpstr>f7</vt:lpstr>
      <vt:lpstr>t7</vt:lpstr>
      <vt:lpstr>t8</vt:lpstr>
      <vt:lpstr>f8</vt:lpstr>
      <vt:lpstr>t9</vt:lpstr>
      <vt:lpstr>t10</vt:lpstr>
      <vt:lpstr>t11</vt:lpstr>
      <vt:lpstr>t12</vt:lpstr>
      <vt:lpstr>f9</vt:lpstr>
      <vt:lpstr>f10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f11</vt:lpstr>
      <vt:lpstr>f12</vt:lpstr>
      <vt:lpstr>t22</vt:lpstr>
      <vt:lpstr>'t18'!Area_stampa</vt:lpstr>
      <vt:lpstr>'t22'!Area_stampa</vt:lpstr>
      <vt:lpstr>'t9'!Area_stampa</vt:lpstr>
      <vt:lpstr>'t12'!OLE_LINK1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Amato (CREA-PB)</dc:creator>
  <cp:lastModifiedBy>Marco Amato (CREA-PB)</cp:lastModifiedBy>
  <dcterms:created xsi:type="dcterms:W3CDTF">2024-10-17T12:24:08Z</dcterms:created>
  <dcterms:modified xsi:type="dcterms:W3CDTF">2025-12-18T09:47:17Z</dcterms:modified>
</cp:coreProperties>
</file>